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9392" windowHeight="11592" activeTab="2"/>
  </bookViews>
  <sheets>
    <sheet name="封面" sheetId="6" r:id="rId2"/>
    <sheet name="投标报价表（含明细）" sheetId="2" r:id="rId3"/>
    <sheet name="评审对照" sheetId="4" r:id="rId4"/>
    <sheet name="评分对照" sheetId="5" r:id="rId5"/>
  </sheets>
  <definedNames>
    <definedName name="_xlnm.Print_Titles" localSheetId="3">评分对照!$4:$4</definedName>
    <definedName name="_xlnm.Print_Titles" localSheetId="2">评审对照!$4:$4</definedName>
    <definedName name="_xlnm.Print_Titles" localSheetId="1">'投标报价表（含明细）'!#REF!</definedName>
  </definedNames>
  <calcPr calcId="124519"/>
</workbook>
</file>

<file path=xl/sharedStrings.xml><?xml version="1.0" encoding="utf-8"?>
<sst xmlns="http://schemas.openxmlformats.org/spreadsheetml/2006/main" count="146" uniqueCount="103">
  <si>
    <t>序号</t>
    <phoneticPr fontId="1" type="noConversion"/>
  </si>
  <si>
    <t>招标要求</t>
    <phoneticPr fontId="1" type="noConversion"/>
  </si>
  <si>
    <t>数量</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</si>
  <si>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</si>
  <si>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</si>
  <si>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</si>
  <si>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</si>
  <si>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</si>
  <si>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</si>
  <si>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</si>
  <si>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</si>
  <si>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</si>
  <si>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</si>
  <si>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</si>
  <si>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</si>
  <si>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</si>
  <si>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</si>
  <si>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</si>
  <si>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</si>
  <si>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</si>
  <si>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</si>
  <si>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</si>
  <si>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</si>
  <si>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</si>
  <si>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
(报价)
说明</t>
    <phoneticPr fontId="1" type="noConversion"/>
  </si>
  <si>
    <t>投标（报价）一览表</t>
    <phoneticPr fontId="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</si>
  <si>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，否则会导致数据无效或单元格锁死，导致</t>
    </r>
    <r>
      <rPr>
        <b/>
        <sz val="10"/>
        <color indexed="10"/>
        <rFont val="宋体"/>
        <family val="3"/>
        <charset val="134"/>
      </rPr>
      <t>无效投标</t>
    </r>
    <r>
      <rPr>
        <sz val="10"/>
        <rFont val="宋体"/>
        <family val="3"/>
        <charset val="134"/>
      </rPr>
      <t>；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</si>
  <si>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4、通过拷贝填写单元格时应采用选择性粘贴(只能粘贴文本)，否则会导致数据无效或单元格锁死，导致无效投标；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</si>
  <si>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t>投标总价</t>
    <phoneticPr fontId="1" type="noConversion"/>
  </si>
  <si>
    <t>服务名称</t>
    <phoneticPr fontId="1" type="noConversion"/>
  </si>
  <si>
    <t>（电子公章）</t>
    <phoneticPr fontId="1" type="noConversion"/>
  </si>
  <si>
    <t xml:space="preserve">                    {$planyear$} 年   月   日</t>
    <phoneticPr fontId="1" type="noConversion"/>
  </si>
  <si>
    <t>预算价</t>
    <phoneticPr fontId="1" type="noConversion"/>
  </si>
  <si>
    <t>项目名称：</t>
    <phoneticPr fontId="1" type="noConversion"/>
  </si>
  <si>
    <t>项目编号：</t>
    <phoneticPr fontId="1" type="noConversion"/>
  </si>
  <si>
    <t>包段名称：</t>
    <phoneticPr fontId="1" type="noConversion"/>
  </si>
  <si>
    <t>包段编号：</t>
    <phoneticPr fontId="1" type="noConversion"/>
  </si>
  <si>
    <r>
      <t>*</t>
    </r>
    <r>
      <rPr>
        <b/>
        <sz val="9"/>
        <rFont val="宋体"/>
        <family val="3"/>
        <charset val="134"/>
        <scheme val="minor"/>
      </rPr>
      <t>服务地点：</t>
    </r>
    <phoneticPr fontId="1" type="noConversion"/>
  </si>
  <si>
    <t>采购文件要求地点</t>
  </si>
  <si>
    <t>投标响应</t>
  </si>
  <si>
    <t>单位</t>
    <phoneticPr fontId="1" type="noConversion"/>
  </si>
  <si>
    <r>
      <rPr>
        <b/>
        <sz val="9"/>
        <color rgb="FFFF0000"/>
        <rFont val="宋体"/>
        <family val="3"/>
        <charset val="134"/>
      </rPr>
      <t>*</t>
    </r>
    <r>
      <rPr>
        <b/>
        <sz val="9"/>
        <rFont val="宋体"/>
        <family val="3"/>
        <charset val="134"/>
      </rPr>
      <t>工期：</t>
    </r>
    <phoneticPr fontId="1" type="noConversion"/>
  </si>
  <si>
    <t>声明函在标书中的起始页码</t>
    <phoneticPr fontId="1" type="noConversion"/>
  </si>
  <si>
    <t>优惠申报</t>
    <phoneticPr fontId="1" type="noConversion"/>
  </si>
  <si>
    <t>报 价 明 细 表</t>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</si>
  <si>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finalquote=?,reviewquote=?,companyscale=?,companypage=?,deliverydate=?,respondquality
							=?,deliveryaddr=?, respondmemo=?,deductionratio=0 where SUPPLIERID="+NFV("supplierid",-1)+"
							AND respondid=" +NFV("respondid",-1)
						&lt;/stmt&gt;
						&lt;columns&gt;
							&lt;column col="4" row="3" val_type="number" /&gt;
							&lt;column col="4" row="3" val_type="number" /&gt;
							&lt;column col="4" row="3" val_type="number" /&gt;
							&lt;column col="4" row="4"&gt;{"trans":{"小微企业":1127,"监狱企业":1129,"残疾人福利企业":1130,"小微企业占比30%以上(联合体或分包)":1131}}&lt;/column&gt;
							&lt;column col="6" row="4" val_type="number"/&gt;
							&lt;column col="6" row="5" /&gt;
							&lt;column col="4" row="5" /&gt;
							&lt;column col="2" row="5" /&gt;
							&lt;column col="2" row="6" /&gt;
						&lt;/columns&gt;
					&lt;/SQL&gt;
					&lt;SQL type="row_loop"&gt;
						&lt;stmt&gt; "insert INTO gp_quoteDetail(goodsid, goodsnumber, brand, production, firstprice,
							firsttotle,finalPrice,finalTotle, specification, diverge, supplierid, packageid, respondid)
							VALUES(?, ?, '-',
							'-',?,?,?,?,'-',1911, " +NFV("supplierid",-1) +","+ NFV("packageid",-1) +","+
							NFV("respondid",-1)+")"
						&lt;/stmt&gt;
						&lt;start&gt;10&lt;/start&gt;
						&lt;end_term col="0" val_type="number" /&gt;
						&lt;columns&gt;
							&lt;column col="0" /&gt;
							&lt;column col="3" val_type="number" /&gt;
							&lt;column col="5" val_type="number" /&gt;
							&lt;column col="6" val_type="number" /&gt;
							&lt;column col="5" val_type="number" /&gt;
							&lt;column col="6" val_type="number"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 /&gt;
							&lt;column row="16" col="2" alter='F_NAME(buyer, "bas_organ", "organname","organid")' /&gt;
							&lt;column row="18" col="2" alter="schemecode" /&gt;
							&lt;column row="19" col="2" alter="packagecode" /&gt;
							&lt;column row="20" col="2" alter='packagename' /&gt;
							&lt;column row="27" col="2" alter="replace($)" /&gt;
						&lt;/columns&gt;
					&lt;/SQL&gt;
				&lt;/SQLS&gt;
			&lt;/sheet&gt;
			&lt;sheet num="2" name="投标报价" corpSeal="1" dataArea="A1:A$,C4:G7,D10:G$"&gt;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 /&gt;
							&lt;column row="2" col="2" alter="schemecode" /&gt;
							&lt;column row="2" col="4" alter="packagename" /&gt;
							&lt;column row="2" col="6" alter="packagecode" /&gt;
							&lt;column row="3" col="2" alter="budget" val_type="number" /&gt;
							&lt;column row="3" col="4"
								check="range(0.00,999999999.99),comparePositive('&amp;lt;=','C4','投标总价已超过控制价')" /&gt;
							&lt;column row="4" col="4" nullable="true"
								check="list('小微企业','监狱企业','残疾人福利企业','小微企业占比30%以上(联合体或分包)')" /&gt;
							&lt;column row="4" col="6" nullable="true" check="range(0,9999,syncExist(5,6,4))" /&gt;
							&lt;column row="5" col="2" check="char(100)" /&gt;
							&lt;column row="5" col="4" check="char(50)" /&gt;
							&lt;column row="5" col="6" check="char(50)" /&gt;
							&lt;column row="6" col="2" nullable="true" check="char(1024)" /&gt;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col="4" rcol="6" /&gt;
						&lt;columns&gt;
							&lt;column col="0" check="unique(0)" alter="goodsid" /&gt;
							&lt;column col="1" alter="_no_" /&gt;
							&lt;column col="2" alter="goodsname" /&gt;
							&lt;column col="3" alter="goodscount" val_type="number" /&gt;
							&lt;column col="4" alter="goodsunit" /&gt;
							&lt;column col="5" check="range(0.000,999999999.999)" /&gt;
							&lt;column col="6" check="range(0.00,999999999.99)" count="SUM" /&gt;
						&lt;/columns&gt;
					&lt;/SQL&gt;
				&lt;/SQLS&gt;
			&lt;/sheet&gt;
			&lt;sheet num="3" name="评审对照表" dataArea="A1:A$,G5:H$"&gt;
				&lt;SQLS&gt;
					&lt;SQL type="single"&gt;
						&lt;stmt&gt;"select proj from v_projectpackage where packageschemeid="+NFV("packageschemeid",-1) +"
							order by packageid"
						&lt;/stmt&gt;
						&lt;columns&gt;
							&lt;column col="1" row="1" alter="proj" /&gt;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 /&gt;
							&lt;column col="1" alter="itemcode" /&gt;
							&lt;column col="2" alter="judgedetail" /&gt;
							&lt;column col="3" alter="translateEnum(judgerank)" /&gt;
							&lt;column col="4" alter="includebags" /&gt;
							&lt;column col="5" alter="translateEnum(needrespond)" /&gt;
							&lt;column col="6" check="range(0,5000)" /&gt;
							&lt;column col="7" check="range(0,5000)" /&gt;
						&lt;/columns&gt;
					&lt;/SQL&gt;
				&lt;/SQLS&gt;
			&lt;/sheet&gt;
			&lt;sheet num="4" name="评分对照表" dataArea="A1:A$,F5:G$"&gt;
				&lt;SQLS&gt;
					&lt;SQL type="single"&gt;
						&lt;stmt&gt;"select proj from v_projectpackage where packageschemeid="+NFV("packageschemeid",-1) +"
							order by packageid"
						&lt;/stmt&gt;
						&lt;columns&gt;
							&lt;column col="2" row="1" alter="proj" /&gt;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 /&gt;
							&lt;column col="1" alter="packageid" /&gt;
							&lt;column col="2" alter="itemcode" /&gt;
							&lt;column col="3" alter="scoredetail" /&gt;
							&lt;column col="4" alter="maxscore" /&gt;
							&lt;column col="5" check="range(0,5000)" /&gt;
							&lt;column col="6" check="range(0,5000)" /&gt;
						&lt;/columns&gt;
					&lt;/SQL&gt;
				&lt;/SQLS&gt;
			&lt;/sheet&gt;
		&lt;/sheets&gt;
	&lt;/export&gt;
&lt;/config&gt;</t>
    <phoneticPr fontId="1" type="noConversion"/>
  </si>
  <si>
    <r>
      <rPr>
        <b/>
        <sz val="9"/>
        <color rgb="FFFF0000"/>
        <rFont val="宋体"/>
        <family val="3"/>
        <charset val="134"/>
        <scheme val="minor"/>
      </rPr>
      <t>*</t>
    </r>
    <r>
      <rPr>
        <b/>
        <sz val="9"/>
        <rFont val="宋体"/>
        <family val="3"/>
        <charset val="134"/>
        <scheme val="minor"/>
      </rPr>
      <t>质量保修期</t>
    </r>
    <r>
      <rPr>
        <b/>
        <sz val="9"/>
        <color theme="1"/>
        <rFont val="宋体"/>
        <family val="3"/>
        <charset val="134"/>
        <scheme val="minor"/>
      </rPr>
      <t>：</t>
    </r>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</si>
  <si>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投标无效</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按照本表显示位置加盖一个电子印章；</t>
    </r>
    <r>
      <rPr>
        <sz val="10"/>
        <rFont val="宋体"/>
        <family val="3"/>
        <charset val="134"/>
      </rPr>
      <t xml:space="preserve">
     4.</t>
    </r>
    <r>
      <rPr>
        <b/>
        <sz val="10"/>
        <color rgb="FFFF0000"/>
        <rFont val="宋体"/>
        <family val="3"/>
        <charset val="134"/>
      </rPr>
      <t>优惠申报说明（本条款仅适用于非专门面向中小企业采购项目）：承建企业</t>
    </r>
    <r>
      <rPr>
        <b/>
        <sz val="10"/>
        <rFont val="宋体"/>
        <family val="3"/>
        <charset val="134"/>
      </rPr>
      <t>(即施工单位)为小微企业，或者允许联合体（或分包）投标（响应）项目中，联合体（或分包意向）协议中约定由小微企业所占合同金额占合同总金额的30%以上的，需在优惠申报中选中对应的优惠类型，并填写声明函在标书中的起始页码，即可享受优惠政策；</t>
    </r>
    <r>
      <rPr>
        <b/>
        <sz val="10"/>
        <color rgb="FFFF0000"/>
        <rFont val="宋体"/>
        <family val="3"/>
        <charset val="134"/>
      </rPr>
      <t xml:space="preserve">不满足以上优惠条件的，可不填写； </t>
    </r>
    <r>
      <rPr>
        <sz val="10"/>
        <color rgb="FFFF0000"/>
        <rFont val="宋体"/>
        <family val="3"/>
        <charset val="134"/>
      </rPr>
      <t xml:space="preserve">  </t>
    </r>
    <r>
      <rPr>
        <sz val="10"/>
        <rFont val="宋体"/>
        <family val="3"/>
        <charset val="134"/>
      </rPr>
      <t xml:space="preserve">      
     5.本表为固定格式且有数字指纹，必须在原表上填写，填写完毕后只可保存不可另存。删除本表、增加本表、增加行列、删除行列、对固定格式的任何改动均会导致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无效投标</t>
    </r>
    <r>
      <rPr>
        <sz val="10"/>
        <rFont val="宋体"/>
        <family val="3"/>
        <charset val="134"/>
      </rPr>
      <t>；</t>
    </r>
    <phoneticPr fontId="1" type="noConversion"/>
  </si>
  <si>
    <t>乳山市青山路路灯搬迁工程 
投标（响应）文件
（第二册）</t>
  </si>
  <si>
    <t>乳山市城市管理综合服务中心</t>
  </si>
  <si>
    <t>SDRS-TPZB-2024-098</t>
  </si>
  <si>
    <t>A</t>
  </si>
  <si>
    <t>乳山市青山路路灯搬迁工程</t>
  </si>
  <si>
    <t>2024 年   月   日</t>
  </si>
  <si>
    <t>{"srow":[],"sheetIndex":1,"corpSeal":1,"tempcode":"1334","packageid":"12700","nameSeal":0,"dataArea":"A1","projectid":"8500","sheetCount":4,"version":"1","mrow":[]}</t>
  </si>
  <si>
    <t/>
  </si>
  <si>
    <t>330184</t>
  </si>
  <si>
    <t>1</t>
  </si>
  <si>
    <t>项</t>
  </si>
  <si>
    <t>{"srow":[{"check":"range(0.00,999999999.99),comparePositive('&lt;=','C4','投标总价已超过控制价')","col":4,"row":3},{"check":"list('小微企业','监狱企业','残疾人福利企业','小微企业占比30%以上(联合体或分包)')","col":4,"nullable":"true","row":4},{"check":"range(0,9999,syncExist(5,6,4))","col":6,"nullable":"true","row":4},{"check":"char(100)","col":2,"row":5},{"check":"char(50)","col":4,"row":5},{"check":"char(50)","col":6,"row":5},{"check":"char(1024)","col":2,"nullable":"true","row":6}],"sheetIndex":2,"corpSeal":1,"tempcode":"1334","packageid":"12700","nameSeal":0,"dataArea":"A1:A11,C4:G7,D10:G11","projectid":"8500","sheetCount":4,"version":"1","mrow":[{"cols":[{"check":"unique(0)","col":0},{"check":"range(0.000,999999999.999)","col":5},{"check":"range(0.00,999999999.99)","col":6}],"endRow":10,"isFree":false,"startRow":10}]}</t>
  </si>
  <si>
    <t>乳山市青山路路灯搬迁工程(A)</t>
  </si>
  <si>
    <t>254727</t>
  </si>
  <si>
    <t>1.01</t>
  </si>
  <si>
    <t>具有独立承担民事责任的能力
法人或其他组织的营业执照等证明文件扫描件；</t>
  </si>
  <si>
    <t>资格性</t>
  </si>
  <si>
    <t>,12700,</t>
  </si>
  <si>
    <t>是</t>
  </si>
  <si>
    <t>254728</t>
  </si>
  <si>
    <t>1.02</t>
  </si>
  <si>
    <t>资质证明
具有城市及道路照明工程专业承包三级及以上资质证书扫描件</t>
  </si>
  <si>
    <t>254729</t>
  </si>
  <si>
    <t>1.03</t>
  </si>
  <si>
    <t>法定代表人或委托人证明
法定代表人授权委托书；被授权人身份证扫描件；
若响应单位代表为企业法定代表人/单位负责人的，则只需提供企业法定代表人/单位负责人身份证扫描件；</t>
  </si>
  <si>
    <t>254730</t>
  </si>
  <si>
    <t>1.04</t>
  </si>
  <si>
    <t>具有依法缴纳税收和社会保障资金的良好记录
依法缴纳税收和社会保障资金的声明（格式自拟）；近期的完税凭证及交纳社保资金凭证的扫描件（依法免税或不需要缴纳社会保障资金的供应商，应提供相关证明材料）；</t>
  </si>
  <si>
    <t>254731</t>
  </si>
  <si>
    <t>1.05</t>
  </si>
  <si>
    <t>参加采购活动前三年内，在经营活动中没有重大违法记录
参加本项目报价前三年内无重大违法记录声明（格式自定）；</t>
  </si>
  <si>
    <t>254732</t>
  </si>
  <si>
    <t>1.06</t>
  </si>
  <si>
    <t>具有良好的商业信誉
由代理机构查询“信用中国”、报价供应商所在地省级信用官方网站(如:“信用山东”)、“中国政府采购网”，对已列入失信被执行人、重大税收违法失信主体、政府采购严重违法失信行为记录名单的供应商，将拒绝其继续参与政府采购活动；</t>
  </si>
  <si>
    <t>254733</t>
  </si>
  <si>
    <t>1.07</t>
  </si>
  <si>
    <t>具有良好的财务制度
财务状况报告等相关材料
A.供应商自行编制的近一年度公司财务报表或由中介机构出具的近一年度财务审计报告书扫描件；
B.银行出具的有效期内的资信证明扫描件。
注：A、B两项提供任意一项均可。</t>
  </si>
  <si>
    <t>254734</t>
  </si>
  <si>
    <t>1.08</t>
  </si>
  <si>
    <t>具有履行合同所必需的设备和专业技术能力
具有履行合同所必需的设备和专业技术能力承诺函（格式自拟）；</t>
  </si>
  <si>
    <t>{"srow":[],"sheetIndex":3,"corpSeal":0,"tempcode":"1334","packageid":"12700","nameSeal":0,"dataArea":"A1:A12,G5:H12","projectid":"8500","sheetCount":4,"version":"1","mrow":[{"cols":[{"check":"unique(0)","col":0},{"check":"range(0,5000)","col":6},{"check":"range(0,5000)","col":7}],"endRow":11,"isFree":false,"startRow":4}]}</t>
  </si>
  <si>
    <t>106628</t>
  </si>
  <si>
    <t>12700</t>
  </si>
  <si>
    <t>报价
报价采用低价优先法计算，满足采购文件要求且最终报价最低的报价单位的价格为评审基准价，其价格分为满分。其他报价单位的价格分统一按照下列公式计算：报价得分=（评审基准价/最终报价）×35分</t>
  </si>
  <si>
    <t>35</t>
  </si>
  <si>
    <t>106629</t>
  </si>
  <si>
    <t>企业业绩
近3年（指从开标日向前推算，精确到日，以此类推。以合同签订时间为准）完成类似的路灯工程项目业绩。每提供1份得1分，满分3分。
【响应文件中附中标通知书、合同及中标公告网上截图（网上截图必须显示网址或注明网址，需以相关政府采购网、交易中心网等政府官方网站为准）】
注：所提供的业绩1、网上查询不到的本项不予计分；2、如提供虚假业绩的，否决其报价，并纳入不良行为记录中。</t>
  </si>
  <si>
    <t>3</t>
  </si>
  <si>
    <t>106630</t>
  </si>
  <si>
    <t>施工方案
1.对工程整体有深刻认识，表述清晰完整，施工段划分、临时设施、临时道路、施工总平面图布置设计合理；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5.环境保护措施安全得力，减少噪音、降低环境污染、扬尘治理措施、地下管线及其他地上地下设施的保护加固措施等，冬季、雨季施工方案；
6.绿色建筑、新技术、新产品、新工艺、新材料应用；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8.资源配备计划。投入的劳动力、机械设备等计划合理，与进度计划呼应，满足施工需要；
9.施工人员配备齐全合理；
10.成品保护、工程保修制度、总包和分包配合、与发包、分包、监理、设计的配合等。
（以上每小项5分，共50分；了解招标文件要求和投标文件情况下进行详细评审，分别酌情打分，内容不全酌情扣分，缺项条不得分。）</t>
  </si>
  <si>
    <t>50</t>
  </si>
  <si>
    <t>106631</t>
  </si>
  <si>
    <t>售后服务
报价供应商提供的售后服务不能满足磋商文件实质性要求的为无效报价，能满足磋商文件实质性要求的由评委根据以下标准打分（以0.1分为单位）：
报价供应商提供的售后服务内容全面、措施完善，解决故障、技术支持响应时间快，有突出的售后服务优势，得9.1-12分。
报价供应商提供的售后服务内容比较全面、服务措施比较完善，解决故障、技术支持响应时间偏长，质保时间较长，能够满足用户实际使用要求，得5.1-9分。
报价供应商提供的售后服务内容比较简单或存在部分缺陷，承诺的服务水平相对较低，质保时间短，仅能基本满足用户实际使用要求，得0-5分。</t>
  </si>
  <si>
    <t>12</t>
  </si>
  <si>
    <t>{"srow":[],"sheetIndex":4,"corpSeal":0,"tempcode":"1334","packageid":"12700","nameSeal":0,"dataArea":"A1:A8,F5:G8","projectid":"8500","sheetCount":4,"version":"1","mrow":[{"cols":[{"check":"unique(0)","col":0},{"check":"range(0,5000)","col":5},{"check":"range(0,5000)","col":6}],"endRow":7,"isFree":false,"startRow":4}]}</t>
  </si>
</sst>
</file>

<file path=xl/styles.xml><?xml version="1.0" encoding="utf-8"?>
<styleSheet xmlns="http://schemas.openxmlformats.org/spreadsheetml/2006/main">
  <numFmts count="5">
    <numFmt numFmtId="176" formatCode="0.0_);[Red]\(0.0\)"/>
    <numFmt numFmtId="177" formatCode="#,##0.00_ ;[Red]\-#,##0.00\ "/>
    <numFmt numFmtId="178" formatCode="0.00_ "/>
    <numFmt numFmtId="179" formatCode="0.000_ "/>
    <numFmt numFmtId="180" formatCode="0_ "/>
  </numFmts>
  <fonts count="45">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sz val="8"/>
      <color rgb="FF000000"/>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11"/>
      <color theme="1"/>
      <name val="宋体"/>
      <family val="3"/>
      <charset val="134"/>
      <scheme val="minor"/>
    </font>
    <font>
      <b/>
      <sz val="11"/>
      <color rgb="FFC00000"/>
      <name val="宋体"/>
      <family val="3"/>
      <charset val="134"/>
      <scheme val="minor"/>
    </font>
    <font>
      <b/>
      <sz val="9"/>
      <color theme="1"/>
      <name val="宋体"/>
      <family val="3"/>
      <charset val="134"/>
      <scheme val="minor"/>
    </font>
    <font>
      <sz val="10"/>
      <color theme="1"/>
      <name val="宋体"/>
      <family val="3"/>
      <charset val="134"/>
    </font>
    <font>
      <b/>
      <sz val="11"/>
      <color theme="1"/>
      <name val="宋体"/>
      <family val="2"/>
      <charset val="134"/>
      <scheme val="minor"/>
    </font>
    <font>
      <b/>
      <sz val="11"/>
      <color theme="0" tint="-0.499984740745262"/>
      <name val="宋体"/>
      <family val="3"/>
      <charset val="134"/>
      <scheme val="minor"/>
    </font>
    <font>
      <b/>
      <sz val="11"/>
      <color theme="4" tint="-0.499984740745262"/>
      <name val="宋体"/>
      <family val="3"/>
      <charset val="134"/>
      <scheme val="minor"/>
    </font>
    <font>
      <b/>
      <sz val="9"/>
      <color rgb="FFFF0000"/>
      <name val="宋体"/>
      <family val="3"/>
      <charset val="134"/>
      <scheme val="minor"/>
    </font>
    <font>
      <b/>
      <sz val="9"/>
      <name val="宋体"/>
      <family val="3"/>
      <charset val="134"/>
      <scheme val="minor"/>
    </font>
    <font>
      <b/>
      <sz val="9"/>
      <color rgb="FFC00000"/>
      <name val="宋体"/>
      <family val="3"/>
      <charset val="134"/>
      <scheme val="minor"/>
    </font>
    <font>
      <b/>
      <sz val="10"/>
      <name val="宋体"/>
      <family val="3"/>
      <charset val="134"/>
    </font>
    <font>
      <b/>
      <sz val="9"/>
      <name val="宋体"/>
      <family val="3"/>
      <charset val="134"/>
    </font>
    <font>
      <sz val="10"/>
      <color rgb="FFFF0000"/>
      <name val="宋体"/>
      <family val="3"/>
      <charset val="134"/>
    </font>
    <font>
      <b/>
      <sz val="10"/>
      <color indexed="8"/>
      <name val="宋体"/>
      <family val="3"/>
      <charset val="134"/>
    </font>
    <font>
      <b/>
      <sz val="9"/>
      <color theme="3" tint="-0.249977111117893"/>
      <name val="宋体"/>
      <family val="3"/>
      <charset val="134"/>
    </font>
    <font>
      <b/>
      <sz val="20"/>
      <color theme="1"/>
      <name val="宋体"/>
      <family val="3"/>
      <charset val="134"/>
      <scheme val="minor"/>
    </font>
  </fonts>
  <fills count="10">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21">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6" fontId="14" fillId="4" borderId="9" xfId="0" applyNumberFormat="1" applyFont="1" applyFill="1" applyBorder="1" applyAlignment="1" applyProtection="1">
      <alignment horizontal="center" vertical="center" wrapText="1"/>
    </xf>
    <xf numFmtId="0" fontId="4" fillId="6" borderId="3" xfId="0" applyFont="1" applyFill="1" applyBorder="1" applyAlignment="1" applyProtection="1">
      <alignment horizontal="center" vertical="center" wrapText="1"/>
    </xf>
    <xf numFmtId="0" fontId="4" fillId="6" borderId="3" xfId="0" applyFont="1" applyFill="1" applyBorder="1" applyAlignment="1" applyProtection="1">
      <alignment horizontal="left" vertical="center" wrapText="1"/>
    </xf>
    <xf numFmtId="0" fontId="4"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4" fillId="0" borderId="0" xfId="0" applyNumberFormat="1" applyFont="1" applyFill="1" applyBorder="1" applyAlignment="1" applyProtection="1">
      <alignment horizontal="center" vertical="center" wrapText="1"/>
      <protection locked="0"/>
    </xf>
    <xf numFmtId="0" fontId="0" fillId="0" borderId="0" xfId="0" applyAlignment="1">
      <alignment vertical="center" wrapText="1"/>
    </xf>
    <xf numFmtId="0" fontId="4" fillId="2" borderId="9" xfId="0" applyNumberFormat="1" applyFont="1" applyFill="1" applyBorder="1" applyAlignment="1" applyProtection="1">
      <alignment horizontal="center" vertical="center" wrapText="1"/>
      <protection locked="0"/>
    </xf>
    <xf numFmtId="0" fontId="4" fillId="0" borderId="5" xfId="0" applyNumberFormat="1" applyFont="1" applyFill="1" applyBorder="1" applyAlignment="1" applyProtection="1">
      <alignment horizontal="center" vertical="center" wrapText="1"/>
      <protection locked="0"/>
    </xf>
    <xf numFmtId="0" fontId="4" fillId="0" borderId="4" xfId="0" applyNumberFormat="1" applyFont="1" applyFill="1" applyBorder="1" applyAlignment="1" applyProtection="1">
      <alignment horizontal="center" vertical="center" wrapText="1"/>
      <protection locked="0"/>
    </xf>
    <xf numFmtId="0" fontId="4" fillId="5" borderId="9" xfId="0" applyFont="1" applyFill="1" applyBorder="1" applyAlignment="1" applyProtection="1">
      <alignment horizontal="center" vertical="center" wrapText="1"/>
    </xf>
    <xf numFmtId="0" fontId="4" fillId="5" borderId="9" xfId="0" applyFont="1" applyFill="1" applyBorder="1" applyAlignment="1" applyProtection="1">
      <alignment horizontal="left" vertical="center" wrapText="1"/>
    </xf>
    <xf numFmtId="49" fontId="4" fillId="5" borderId="9" xfId="0" applyNumberFormat="1" applyFont="1" applyFill="1" applyBorder="1" applyAlignment="1" applyProtection="1">
      <alignment horizontal="center" vertical="center" wrapText="1"/>
    </xf>
    <xf numFmtId="0" fontId="4" fillId="7" borderId="3" xfId="0" applyNumberFormat="1" applyFont="1" applyFill="1" applyBorder="1" applyAlignment="1" applyProtection="1">
      <alignment horizontal="center" vertical="center" wrapText="1"/>
      <protection locked="0"/>
    </xf>
    <xf numFmtId="0" fontId="8" fillId="0" borderId="3" xfId="0" applyFont="1" applyBorder="1" applyAlignment="1">
      <alignment horizontal="left" vertical="center" wrapText="1"/>
    </xf>
    <xf numFmtId="0" fontId="7" fillId="0" borderId="2" xfId="0" applyFont="1" applyBorder="1" applyAlignment="1">
      <alignment horizontal="center" vertical="center" wrapText="1"/>
    </xf>
    <xf numFmtId="0" fontId="31" fillId="0" borderId="0" xfId="0" applyFont="1" applyAlignment="1">
      <alignment horizontal="right" vertical="center" wrapText="1"/>
    </xf>
    <xf numFmtId="0" fontId="34" fillId="0" borderId="0" xfId="0" applyFont="1" applyAlignment="1">
      <alignment horizontal="right" vertical="center" wrapText="1"/>
    </xf>
    <xf numFmtId="0" fontId="29" fillId="0" borderId="0" xfId="0" applyFont="1" applyAlignment="1">
      <alignment horizontal="center" vertical="center" wrapText="1"/>
    </xf>
    <xf numFmtId="0" fontId="31" fillId="0" borderId="3" xfId="0" applyFont="1" applyBorder="1" applyAlignment="1">
      <alignment horizontal="right" vertical="center" wrapText="1"/>
    </xf>
    <xf numFmtId="177" fontId="30" fillId="0" borderId="3" xfId="0" applyNumberFormat="1" applyFont="1" applyBorder="1" applyAlignment="1">
      <alignment vertical="center" wrapText="1"/>
    </xf>
    <xf numFmtId="178" fontId="31" fillId="0" borderId="3" xfId="0" applyNumberFormat="1" applyFont="1" applyBorder="1" applyAlignment="1">
      <alignment horizontal="center" vertical="center" wrapText="1"/>
    </xf>
    <xf numFmtId="0" fontId="38" fillId="0" borderId="3" xfId="0" applyFont="1" applyBorder="1" applyAlignment="1">
      <alignment horizontal="right" vertical="center" wrapText="1"/>
    </xf>
    <xf numFmtId="0" fontId="4" fillId="2" borderId="9" xfId="0" applyFont="1" applyFill="1" applyBorder="1" applyAlignment="1" applyProtection="1">
      <alignment horizontal="left" vertical="center" wrapText="1"/>
      <protection locked="0"/>
    </xf>
    <xf numFmtId="0" fontId="31" fillId="0" borderId="3"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78" fontId="9" fillId="0" borderId="3" xfId="0" applyNumberFormat="1" applyFont="1" applyBorder="1" applyAlignment="1" applyProtection="1">
      <alignment horizontal="right" vertical="center" wrapText="1"/>
      <protection hidden="1"/>
    </xf>
    <xf numFmtId="0" fontId="40" fillId="0" borderId="7" xfId="0" applyFont="1" applyBorder="1" applyAlignment="1" applyProtection="1">
      <alignment horizontal="center" vertical="center" wrapText="1"/>
      <protection locked="0"/>
    </xf>
    <xf numFmtId="0" fontId="43" fillId="2" borderId="9" xfId="0" applyFont="1" applyFill="1" applyBorder="1" applyAlignment="1" applyProtection="1">
      <alignment horizontal="left" vertical="center" wrapText="1"/>
      <protection locked="0"/>
    </xf>
    <xf numFmtId="0" fontId="5" fillId="3" borderId="3" xfId="0" applyFont="1" applyFill="1" applyBorder="1" applyAlignment="1">
      <alignment horizontal="center" vertical="center" wrapText="1"/>
    </xf>
    <xf numFmtId="180" fontId="42" fillId="2" borderId="3" xfId="0" applyNumberFormat="1" applyFont="1" applyFill="1" applyBorder="1" applyAlignment="1" applyProtection="1">
      <alignment horizontal="center" vertical="center" wrapText="1"/>
      <protection locked="0"/>
    </xf>
    <xf numFmtId="49" fontId="4" fillId="2" borderId="2" xfId="0" applyNumberFormat="1" applyFont="1" applyFill="1" applyBorder="1" applyAlignment="1" applyProtection="1">
      <alignment vertical="center" wrapText="1"/>
      <protection locked="0"/>
    </xf>
    <xf numFmtId="49" fontId="4" fillId="2" borderId="5" xfId="0" applyNumberFormat="1" applyFont="1" applyFill="1" applyBorder="1" applyAlignment="1" applyProtection="1">
      <alignment vertical="center" wrapText="1"/>
      <protection locked="0"/>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2" fillId="0" borderId="0" xfId="0" applyFont="1" applyAlignment="1">
      <alignment horizontal="center" vertical="center" wrapText="1"/>
    </xf>
    <xf numFmtId="0" fontId="33" fillId="0" borderId="0" xfId="0" applyFont="1" applyAlignment="1">
      <alignment horizontal="center" vertical="center" wrapText="1"/>
    </xf>
    <xf numFmtId="0" fontId="0" fillId="0" borderId="0" xfId="0" applyAlignment="1">
      <alignment horizontal="left" vertical="center" wrapText="1"/>
    </xf>
    <xf numFmtId="0" fontId="35" fillId="0" borderId="2" xfId="0" applyFont="1" applyBorder="1" applyAlignment="1" applyProtection="1">
      <alignment horizontal="left" vertical="center" wrapText="1"/>
      <protection hidden="1"/>
    </xf>
    <xf numFmtId="0" fontId="35" fillId="0" borderId="5" xfId="0" applyFont="1" applyBorder="1" applyAlignment="1" applyProtection="1">
      <alignment horizontal="left" vertical="center" wrapText="1"/>
      <protection hidden="1"/>
    </xf>
    <xf numFmtId="0" fontId="37" fillId="0" borderId="7" xfId="0" applyFont="1" applyBorder="1" applyAlignment="1">
      <alignment horizontal="center" vertical="center" wrapText="1"/>
    </xf>
    <xf numFmtId="0" fontId="36" fillId="0" borderId="1" xfId="0" applyFont="1" applyBorder="1" applyAlignment="1">
      <alignment horizontal="center" vertical="center" wrapText="1"/>
    </xf>
    <xf numFmtId="0" fontId="36" fillId="0" borderId="8" xfId="0" applyFont="1" applyBorder="1" applyAlignment="1">
      <alignment horizontal="center" vertical="center" wrapText="1"/>
    </xf>
    <xf numFmtId="0" fontId="16" fillId="0" borderId="3" xfId="0" applyFont="1" applyBorder="1" applyAlignment="1">
      <alignment horizontal="left" vertical="center" wrapText="1"/>
    </xf>
    <xf numFmtId="0" fontId="4" fillId="2" borderId="3" xfId="0" applyFont="1" applyFill="1" applyBorder="1" applyAlignment="1" applyProtection="1">
      <alignment horizontal="left" vertical="center" wrapText="1"/>
      <protection locked="0"/>
    </xf>
    <xf numFmtId="0" fontId="5" fillId="3" borderId="3" xfId="0" applyFont="1" applyFill="1" applyBorder="1" applyAlignment="1">
      <alignment horizontal="center" vertical="center" wrapText="1"/>
    </xf>
    <xf numFmtId="0" fontId="44" fillId="0" borderId="0" xfId="0" applyFont="1" applyBorder="1" applyAlignment="1">
      <alignment horizontal="center" vertical="center" wrapText="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8" fontId="31" fillId="0" borderId="3" xfId="0" applyNumberFormat="1" applyFont="1" applyBorder="1" applyAlignment="1">
      <alignment horizontal="center" vertical="center" wrapText="1"/>
      <protection locked="true"/>
    </xf>
    <xf numFmtId="0" fontId="16" fillId="9" borderId="3" xfId="0" applyFont="1" applyBorder="true" applyAlignment="1" applyFill="true">
      <alignment horizontal="left" vertical="center" wrapText="1"/>
      <protection locked="true"/>
    </xf>
    <xf numFmtId="0" fontId="16" fillId="9" borderId="3" xfId="0" applyFont="1" applyBorder="true" applyAlignment="1" applyFill="true">
      <alignment horizontal="left" vertical="center" wrapText="1"/>
      <protection locked="true"/>
    </xf>
    <xf numFmtId="0" fontId="16" fillId="9" borderId="3" xfId="0" applyFont="1" applyBorder="true" applyAlignment="1" applyFill="true">
      <alignment horizontal="left" vertical="center" wrapText="1"/>
      <protection locked="true"/>
    </xf>
    <xf numFmtId="0" fontId="16" fillId="9" borderId="3" xfId="0" applyFont="1" applyBorder="true" applyAlignment="1" applyFill="true">
      <alignment horizontal="left" vertical="center" wrapText="1"/>
      <protection locked="true"/>
    </xf>
    <xf numFmtId="0" fontId="16" fillId="9" borderId="3" xfId="0" applyFont="1" applyBorder="true" applyAlignment="1" applyFill="true">
      <alignment horizontal="left" vertical="center" wrapText="1"/>
      <protection locked="true"/>
    </xf>
    <xf numFmtId="178" fontId="9" fillId="9" borderId="3" xfId="0" applyNumberFormat="1" applyFont="1" applyBorder="true" applyAlignment="1" applyProtection="1" applyFill="true">
      <alignment horizontal="right" vertical="center" wrapText="1"/>
      <protection hidden="1"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4" fillId="0" borderId="4" xfId="0" applyNumberFormat="1" applyFont="1" applyFill="1" applyBorder="1" applyAlignment="1" applyProtection="1">
      <alignment horizontal="center" vertical="center" wrapText="1"/>
      <protection locked="0"/>
    </xf>
    <xf numFmtId="0" fontId="4" fillId="0" borderId="5" xfId="0" applyNumberFormat="1" applyFont="1" applyFill="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4" fillId="0" borderId="4" xfId="0" applyNumberFormat="1" applyFont="1" applyFill="1" applyBorder="1" applyAlignment="1" applyProtection="1">
      <alignment horizontal="center" vertical="center" wrapText="1"/>
      <protection locked="0"/>
    </xf>
    <xf numFmtId="0" fontId="4" fillId="0" borderId="5" xfId="0" applyNumberFormat="1" applyFont="1" applyFill="1" applyBorder="1" applyAlignment="1" applyProtection="1">
      <alignment horizontal="center" vertical="center" wrapText="1"/>
      <protection locked="0"/>
    </xf>
  </cellXfs>
  <cellStyles count="3">
    <cellStyle name="常规" xfId="0" builtinId="0"/>
    <cellStyle name="常规 2" xfId="1"/>
    <cellStyle name="常规 3" xfId="2"/>
  </cellStyles>
  <dxfs count="1">
    <dxf>
      <fill>
        <patternFill>
          <bgColor rgb="FFFFC0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6640625" collapsed="true"/>
    <col min="4" max="4" customWidth="true" width="16.44140625" collapsed="true"/>
    <col min="5" max="5" customWidth="true" width="13.6640625" collapsed="true"/>
  </cols>
  <sheetData>
    <row r="1" spans="2:9" ht="23.25" customHeight="1">
      <c r="A1" t="s">
        <v>54</v>
      </c>
      <c r="B1" s="47" t="s">
        <v>48</v>
      </c>
      <c r="C1" s="48"/>
      <c r="D1" s="48"/>
      <c r="E1" s="48"/>
    </row>
    <row r="2" spans="2:9" ht="11.7" customHeight="1">
      <c r="B2" s="48"/>
      <c r="C2" s="48"/>
      <c r="D2" s="48"/>
      <c r="E2" s="48"/>
    </row>
    <row r="3" spans="2:9" ht="29.7" customHeight="1">
      <c r="B3" s="48"/>
      <c r="C3" s="48"/>
      <c r="D3" s="48"/>
      <c r="E3" s="48"/>
      <c r="F3" ph="1"/>
      <c r="G3" ph="1"/>
      <c r="H3" ph="1"/>
      <c r="I3" ph="1"/>
    </row>
    <row r="4" spans="2:9" ht="28.5" customHeight="1">
      <c r="B4" s="48"/>
      <c r="C4" s="48"/>
      <c r="D4" s="48"/>
      <c r="E4" s="48"/>
      <c r="F4" ph="1"/>
      <c r="G4" ph="1"/>
      <c r="H4" ph="1"/>
      <c r="I4" ph="1"/>
    </row>
    <row r="5" spans="2:9" ht="28.5" customHeight="1">
      <c r="B5" s="48"/>
      <c r="C5" s="48"/>
      <c r="D5" s="48"/>
      <c r="E5" s="48"/>
      <c r="F5" ph="1"/>
      <c r="G5" ph="1"/>
      <c r="H5" ph="1"/>
      <c r="I5" ph="1"/>
    </row>
    <row r="6" spans="2:9" ht="28.5" customHeight="1">
      <c r="B6" s="48"/>
      <c r="C6" s="48"/>
      <c r="D6" s="48"/>
      <c r="E6" s="48"/>
      <c r="F6" ph="1"/>
      <c r="G6" ph="1"/>
      <c r="H6" ph="1"/>
      <c r="I6" ph="1"/>
    </row>
    <row r="7" spans="2:9" ht="28.5" customHeight="1">
      <c r="B7" s="48"/>
      <c r="C7" s="48"/>
      <c r="D7" s="48"/>
      <c r="E7" s="48"/>
      <c r="F7" ph="1"/>
      <c r="G7" ph="1"/>
      <c r="H7" ph="1"/>
      <c r="I7" ph="1"/>
    </row>
    <row r="8" spans="2:9" ht="28.5" customHeight="1">
      <c r="B8" s="48"/>
      <c r="C8" s="48"/>
      <c r="D8" s="48"/>
      <c r="E8" s="48"/>
      <c r="F8" ph="1"/>
      <c r="G8" ph="1"/>
      <c r="H8" ph="1"/>
      <c r="I8" ph="1"/>
    </row>
    <row r="9" spans="2:9" ht="28.5" customHeight="1">
      <c r="B9" s="48"/>
      <c r="C9" s="48"/>
      <c r="D9" s="48"/>
      <c r="E9" s="48"/>
      <c r="F9" ph="1"/>
      <c r="G9" ph="1"/>
      <c r="H9" ph="1"/>
      <c r="I9" ph="1"/>
    </row>
    <row r="10" spans="2:9" ht="28.5" customHeight="1">
      <c r="B10" s="48"/>
      <c r="C10" s="48"/>
      <c r="D10" s="48"/>
      <c r="E10" s="48"/>
      <c r="F10" ph="1"/>
      <c r="G10" ph="1"/>
      <c r="H10" ph="1"/>
      <c r="I10" ph="1"/>
    </row>
    <row r="11" spans="2:9" ht="28.5" customHeight="1">
      <c r="B11" s="48"/>
      <c r="C11" s="48"/>
      <c r="D11" s="48"/>
      <c r="E11" s="48"/>
      <c r="F11" ph="1"/>
      <c r="G11" ph="1"/>
      <c r="H11" ph="1"/>
      <c r="I11" ph="1"/>
    </row>
    <row r="12" spans="2:9" ht="28.5" customHeight="1">
      <c r="B12" s="48"/>
      <c r="C12" s="48"/>
      <c r="D12" s="48"/>
      <c r="E12" s="48"/>
      <c r="F12" ph="1"/>
      <c r="G12" ph="1"/>
      <c r="H12" ph="1"/>
      <c r="I12" ph="1"/>
    </row>
    <row r="13" spans="2:9" ht="25.5" customHeight="1">
      <c r="B13" s="48"/>
      <c r="C13" s="48"/>
      <c r="D13" s="48"/>
      <c r="E13" s="48"/>
      <c r="F13" ph="1"/>
      <c r="G13" ph="1"/>
      <c r="H13" ph="1"/>
      <c r="I13" ph="1"/>
    </row>
    <row r="14" spans="2:9" ht="17.25" customHeight="1">
      <c r="B14" s="48"/>
      <c r="C14" s="48"/>
      <c r="D14" s="48"/>
      <c r="E14" s="48"/>
      <c r="F14" ph="1"/>
      <c r="G14" ph="1"/>
      <c r="H14" ph="1"/>
      <c r="I14" ph="1"/>
    </row>
    <row r="15" spans="2:9" ht="22.5" customHeight="1">
      <c r="B15" s="16"/>
      <c r="C15" s="16"/>
      <c r="D15" s="16"/>
      <c r="E15" s="16"/>
      <c r="F15" ph="1"/>
      <c r="G15" ph="1"/>
      <c r="H15" ph="1"/>
      <c r="I15" ph="1"/>
    </row>
    <row r="16" spans="2:9" ht="19.5" customHeight="1">
      <c r="B16" s="15"/>
      <c r="C16" s="49"/>
      <c r="D16" s="49"/>
      <c r="E16" s="49"/>
      <c r="F16" ph="1"/>
      <c r="G16" ph="1"/>
      <c r="H16" ph="1"/>
      <c r="I16" ph="1"/>
    </row>
    <row r="17" spans="2:9" ht="26.7" customHeight="1">
      <c r="B17" s="50" t="s">
        <v>21</v>
      </c>
      <c r="C17" s="51" t="s">
        <v>49</v>
      </c>
      <c r="D17" s="52"/>
      <c r="E17" s="53"/>
      <c r="F17" ph="1"/>
      <c r="G17" ph="1"/>
      <c r="H17" ph="1"/>
      <c r="I17" ph="1"/>
    </row>
    <row r="18" spans="2:9" ht="20.7" customHeight="1">
      <c r="B18" s="50"/>
      <c r="C18" s="54"/>
      <c r="D18" s="55"/>
      <c r="E18" s="56"/>
      <c r="F18" ph="1"/>
      <c r="G18" ph="1"/>
      <c r="H18" ph="1"/>
      <c r="I18" ph="1"/>
    </row>
    <row r="19" spans="2:9" ht="35.700000000000003" customHeight="1">
      <c r="B19" s="12" t="s">
        <v>20</v>
      </c>
      <c r="C19" s="14" t="s">
        <v>50</v>
      </c>
      <c r="D19" s="12"/>
      <c r="E19" s="13"/>
      <c r="F19" ph="1"/>
      <c r="G19" ph="1"/>
      <c r="H19" ph="1"/>
      <c r="I19" ph="1"/>
    </row>
    <row r="20" spans="2:9" ht="30.75" customHeight="1">
      <c r="B20" s="12" t="s">
        <v>19</v>
      </c>
      <c r="C20" s="46" t="s">
        <v>51</v>
      </c>
      <c r="D20" s="46"/>
      <c r="E20" s="46"/>
    </row>
    <row r="21" spans="2:9" ht="33" customHeight="1">
      <c r="B21" s="12" t="s">
        <v>18</v>
      </c>
      <c r="C21" s="57" t="s">
        <v>52</v>
      </c>
      <c r="D21" s="58"/>
      <c r="E21" s="59"/>
    </row>
    <row r="22" spans="2:9" ht="26.7" customHeight="1">
      <c r="B22" s="11"/>
      <c r="C22" s="60"/>
      <c r="D22" s="61"/>
      <c r="E22" s="62"/>
    </row>
    <row r="23" spans="2:9" ht="21.75" customHeight="1">
      <c r="B23" s="10"/>
      <c r="C23" s="60"/>
      <c r="D23" s="61"/>
      <c r="E23" s="62"/>
    </row>
    <row r="24" spans="2:9" ht="23.25" customHeight="1">
      <c r="B24" s="10"/>
      <c r="C24" s="60"/>
      <c r="D24" s="61"/>
      <c r="E24" s="62"/>
    </row>
    <row r="25" spans="2:9" ht="21.75" customHeight="1">
      <c r="B25" s="10"/>
      <c r="C25" s="63"/>
      <c r="D25" s="64"/>
      <c r="E25" s="65"/>
    </row>
    <row r="26" spans="2:9" ht="27" customHeight="1">
      <c r="B26" s="66" t="s">
        <v>22</v>
      </c>
      <c r="C26" s="67"/>
      <c r="D26" s="67"/>
      <c r="E26" s="68"/>
    </row>
    <row r="27" spans="2:9" ht="32.25" customHeight="1">
      <c r="B27" s="69"/>
      <c r="C27" s="70"/>
      <c r="D27" s="70"/>
      <c r="E27" s="71"/>
    </row>
    <row r="28" spans="2:9" ht="36" customHeight="1">
      <c r="B28" s="9"/>
      <c r="C28" s="45" t="s">
        <v>53</v>
      </c>
      <c r="D28" s="45"/>
      <c r="E28" s="45"/>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5C"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B1:G12"/>
  <sheetViews>
    <sheetView tabSelected="1" topLeftCell="B1" workbookViewId="0">
      <selection activeCell="B12" sqref="B12:G12"/>
    </sheetView>
  </sheetViews>
  <sheetFormatPr defaultColWidth="8.88671875" defaultRowHeight="14.4"/>
  <cols>
    <col min="1" max="1" customWidth="true" hidden="true" style="18" width="0.0" collapsed="true"/>
    <col min="2" max="2" customWidth="true" style="18" width="10.6640625" collapsed="true"/>
    <col min="3" max="3" customWidth="true" style="18" width="37.44140625" collapsed="true"/>
    <col min="4" max="4" customWidth="true" style="18" width="11.88671875" collapsed="true"/>
    <col min="5" max="5" customWidth="true" style="18" width="28.44140625" collapsed="true"/>
    <col min="6" max="6" customWidth="true" style="18" width="21.6640625" collapsed="true"/>
    <col min="7" max="7" customWidth="true" style="18" width="22.33203125" collapsed="true"/>
    <col min="8" max="16384" style="18" width="8.88671875" collapsed="true"/>
  </cols>
  <sheetData>
    <row r="1" spans="2:7" ht="28.35" customHeight="1">
      <c r="A1" t="s">
        <v>59</v>
      </c>
      <c r="B1" s="72" t="s">
        <v>25</v>
      </c>
      <c r="C1" s="73"/>
      <c r="D1" s="73"/>
      <c r="E1" s="73"/>
      <c r="F1" s="73"/>
      <c r="G1" s="73"/>
    </row>
    <row r="2" spans="2:7">
      <c r="B2" s="28" t="s">
        <v>33</v>
      </c>
      <c r="C2" s="74" t="s">
        <v>52</v>
      </c>
      <c r="D2" s="74"/>
      <c r="E2" s="74"/>
      <c r="F2" s="74"/>
      <c r="G2" s="29" t="s">
        <v>30</v>
      </c>
    </row>
    <row r="3" spans="2:7">
      <c r="B3" s="28" t="s">
        <v>34</v>
      </c>
      <c r="C3" t="s">
        <v>50</v>
      </c>
      <c r="D3" s="28" t="s">
        <v>35</v>
      </c>
      <c r="E3" s="30" t="s">
        <v>52</v>
      </c>
      <c r="F3" s="28" t="s">
        <v>36</v>
      </c>
      <c r="G3" t="s">
        <v>51</v>
      </c>
    </row>
    <row r="4" spans="2:7" ht="21.75" customHeight="1">
      <c r="B4" s="31" t="s">
        <v>32</v>
      </c>
      <c r="C4" s="32" t="n">
        <v>240000.0</v>
      </c>
      <c r="D4" s="31" t="s">
        <v>28</v>
      </c>
      <c r="E4" s="99">
        <f>SUM(G11:G11)</f>
      </c>
      <c r="F4" s="75" t="str">
        <f><![CDATA["大写:"&IF(ISNUMBER(E4),IF(INT(E4),TEXT(INT(E4),"[dbnum2]")&"元",)&IF(INT(E4*10)-INT(E4)*10,TEXT(INT(E4*10)-INT(E4)*10,"[dbnum2]")&"角",IF(INT(E4)=E4,,IF(E4<0.1,,"零")))&IF(ROUND((E4)*100-INT(E4*10)*10,),TEXT(ROUND(E4*100-INT(E4*10)*10,),"[dbnum2]")&"分",IF(E4<>0,"整","")),"")]]></f>
        <v>大写:</v>
      </c>
      <c r="G4" s="76"/>
    </row>
    <row r="5" spans="2:7" ht="21.9" customHeight="1">
      <c r="B5" s="77" t="s">
        <v>43</v>
      </c>
      <c r="C5" s="78"/>
      <c r="D5" s="79"/>
      <c r="E5" s="40"/>
      <c r="F5" s="39" t="s">
        <v>42</v>
      </c>
      <c r="G5" s="42"/>
    </row>
    <row r="6" spans="2:7" ht="22.5" customHeight="1">
      <c r="B6" s="34" t="s">
        <v>37</v>
      </c>
      <c r="C6" s="35" t="s">
        <v>38</v>
      </c>
      <c r="D6" s="31" t="s">
        <v>46</v>
      </c>
      <c r="E6" s="43"/>
      <c r="F6" s="31" t="s">
        <v>41</v>
      </c>
      <c r="G6" s="44"/>
    </row>
    <row r="7" spans="2:7" ht="36.75" customHeight="1">
      <c r="B7" s="36" t="s">
        <v>24</v>
      </c>
      <c r="C7" s="81"/>
      <c r="D7" s="81"/>
      <c r="E7" s="81"/>
      <c r="F7" s="81"/>
      <c r="G7" s="81"/>
    </row>
    <row r="8" spans="2:7" ht="30.6" customHeight="1">
      <c r="B8" s="83" t="s">
        <v>44</v>
      </c>
      <c r="C8" s="83"/>
      <c r="D8" s="83"/>
      <c r="E8" s="83"/>
      <c r="F8" s="83"/>
      <c r="G8" s="83"/>
    </row>
    <row r="9" spans="2:7" ht="24" customHeight="1">
      <c r="B9" s="82" t="s">
        <v>0</v>
      </c>
      <c r="C9" s="82" t="s">
        <v>1</v>
      </c>
      <c r="D9" s="82"/>
      <c r="E9" s="82"/>
      <c r="F9" s="82" t="s">
        <v>39</v>
      </c>
      <c r="G9" s="82"/>
    </row>
    <row r="10" spans="2:7" ht="17.25" customHeight="1">
      <c r="B10" s="82"/>
      <c r="C10" s="41" t="s">
        <v>29</v>
      </c>
      <c r="D10" s="41" t="s">
        <v>2</v>
      </c>
      <c r="E10" s="41" t="s">
        <v>40</v>
      </c>
      <c r="F10" s="41" t="s">
        <v>3</v>
      </c>
      <c r="G10" s="41" t="s">
        <v>4</v>
      </c>
    </row>
    <row r="11" spans="2:7">
      <c r="A11" t="s">
        <v>56</v>
      </c>
      <c r="B11" s="27" t="s">
        <v>57</v>
      </c>
      <c r="C11" s="26" t="s">
        <v>52</v>
      </c>
      <c r="D11" s="26" t="n">
        <v>1.0</v>
      </c>
      <c r="E11" s="26" t="s">
        <v>58</v>
      </c>
      <c r="F11" s="37"/>
      <c r="G11" s="38">
        <f>D11*F11</f>
        <v>0</v>
      </c>
    </row>
    <row r="12" spans="2:7" ht="113.25" customHeight="1">
      <c r="B12" s="100" t="s">
        <v>47</v>
      </c>
      <c r="C12" s="101"/>
      <c r="D12" s="102"/>
      <c r="E12" s="103"/>
      <c r="F12" s="104"/>
      <c r="G12" s="105">
        <f>SUM(G11:G11)</f>
      </c>
    </row>
  </sheetData>
  <sheetProtection password="CA5C" sheet="true" scenarios="true" objects="true"/>
  <mergeCells count="10">
    <mergeCell ref="B1:G1"/>
    <mergeCell ref="C2:F2"/>
    <mergeCell ref="F4:G4"/>
    <mergeCell ref="B5:D5"/>
    <mergeCell ref="C7:G7"/>
    <mergeCell ref="B9:B10"/>
    <mergeCell ref="C9:E9"/>
    <mergeCell ref="F9:G9"/>
    <mergeCell ref="B8:G8"/>
    <mergeCell ref="B12:G12"/>
  </mergeCells>
  <phoneticPr fontId="1" type="noConversion"/>
  <conditionalFormatting sqref="E4">
    <cfRule type="cellIs" dxfId="0" priority="1" stopIfTrue="1" operator="greaterThan">
      <formula>IF(C4=0,E4,C4)</formula>
    </cfRule>
  </conditionalFormatting>
  <dataValidations count="7">
    <dataValidation type="textLength" allowBlank="1" showInputMessage="1" showErrorMessage="1" errorTitle="字符长度出错" error="请输入1-50以内的字符信息" prompt="不能为空 最多输入50字符" sqref="E6 G6">
      <formula1>1</formula1>
      <formula2>50</formula2>
    </dataValidation>
    <dataValidation type="textLength" imeMode="on" allowBlank="1" showInputMessage="1" showErrorMessage="1" errorTitle="数据长度错" error="不能为空，最长100个字" prompt="不可空校验 最多输入100个字符" sqref="C6">
      <formula1>1</formula1>
      <formula2>100</formula2>
    </dataValidation>
    <dataValidation type="textLength" operator="lessThanOrEqual" allowBlank="1" showInputMessage="1" showErrorMessage="1" errorTitle="数据超出限制长度" error="可空，最大1024个字" prompt="可空，最多输入1024个字" sqref="C7:G7">
      <formula1>1024</formula1>
    </dataValidation>
    <dataValidation type="textLength" allowBlank="1" showInputMessage="1" showErrorMessage="1" errorTitle="字符长度出错" error="请输入1-100以内的字符信息" prompt="不能为空 最多输入100字符" sqref="F6">
      <formula1>1</formula1>
      <formula2>100</formula2>
    </dataValidation>
    <dataValidation type="list" allowBlank="1" showInputMessage="1" showErrorMessage="1" prompt="请在下拉列表中选择信息" sqref="E5">
      <formula1>"小微企业,监狱企业,残疾人福利企业,小微企业占比30%以上(联合体或分包)"</formula1>
    </dataValidation>
    <dataValidation type="decimal" showInputMessage="1" showErrorMessage="1" errorTitle="单价数据输入错" error="1. 应是不能为空的非负数； 2. 须小于100 3. 最大精确为小数点后3位； " promptTitle="    不可空，金额类型数据" prompt="0.000-999999999.999之间 数据精度为小数点后3位" sqref="F11:F1048576">
      <formula1>0</formula1>
      <formula2>999999999.999</formula2>
    </dataValidation>
    <dataValidation type="whole" allowBlank="1" showInputMessage="1" showErrorMessage="1" prompt="请输入1-9999以内的整数" sqref="G5">
      <formula1>1</formula1>
      <formula2>9999</formula2>
    </dataValidation>
  </dataValidations>
  <pageMargins left="0.5" right="0.47916666666666669" top="0.29166666666666669" bottom="0.39370078740157483" header="0.11811023622047245" footer="0.15748031496062992"/>
  <pageSetup paperSize="9" orientation="landscape" horizontalDpi="200" verticalDpi="200"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sheetPr codeName="Sheet4"/>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6640625" collapsed="true"/>
    <col min="5" max="5" customWidth="true" hidden="true" width="9.6640625" collapsed="true"/>
    <col min="6" max="6" customWidth="true" width="8.88671875" collapsed="true"/>
  </cols>
  <sheetData>
    <row r="1" spans="2:8" ht="22.2">
      <c r="A1" t="s">
        <v>88</v>
      </c>
      <c r="B1" s="86" t="s">
        <v>5</v>
      </c>
      <c r="C1" s="86"/>
      <c r="D1" s="86"/>
      <c r="E1" s="86"/>
      <c r="F1" s="86"/>
      <c r="G1" s="86"/>
      <c r="H1" s="86"/>
    </row>
    <row r="2" spans="2:8">
      <c r="B2" s="87" t="s">
        <v>60</v>
      </c>
      <c r="C2" s="87"/>
      <c r="D2" s="87"/>
      <c r="E2" s="87"/>
      <c r="F2" s="87"/>
      <c r="G2" s="88"/>
      <c r="H2" s="88"/>
    </row>
    <row r="3" spans="2:8">
      <c r="B3" s="89" t="s">
        <v>6</v>
      </c>
      <c r="C3" s="90"/>
      <c r="D3" s="90"/>
      <c r="E3" s="90"/>
      <c r="F3" s="91"/>
      <c r="G3" s="92" t="s">
        <v>7</v>
      </c>
      <c r="H3" s="92"/>
    </row>
    <row r="4" spans="2:8" ht="14.7" customHeight="1">
      <c r="B4" s="1" t="s">
        <v>8</v>
      </c>
      <c r="C4" s="1" t="s">
        <v>9</v>
      </c>
      <c r="D4" s="1" t="s">
        <v>10</v>
      </c>
      <c r="E4" s="1"/>
      <c r="F4" s="1" t="s">
        <v>11</v>
      </c>
      <c r="G4" s="1" t="s">
        <v>12</v>
      </c>
      <c r="H4" s="1" t="s">
        <v>13</v>
      </c>
    </row>
    <row r="5" spans="2:8">
      <c r="A5" t="s">
        <v>61</v>
      </c>
      <c r="B5" s="22" t="s">
        <v>62</v>
      </c>
      <c r="C5" s="23" t="s">
        <v>63</v>
      </c>
      <c r="D5" s="24" t="s">
        <v>64</v>
      </c>
      <c r="E5" s="24" t="s">
        <v>65</v>
      </c>
      <c r="F5" s="24" t="s">
        <v>66</v>
      </c>
      <c r="G5" s="19"/>
      <c r="H5" s="19"/>
    </row>
    <row r="6">
      <c r="A6" s="0" t="s">
        <v>67</v>
      </c>
      <c r="B6" s="22" t="s">
        <v>68</v>
      </c>
      <c r="C6" s="23" t="s">
        <v>69</v>
      </c>
      <c r="D6" s="24" t="s">
        <v>64</v>
      </c>
      <c r="E6" s="24" t="s">
        <v>65</v>
      </c>
      <c r="F6" s="24" t="s">
        <v>66</v>
      </c>
      <c r="G6" s="19"/>
      <c r="H6" s="19"/>
    </row>
    <row r="7" spans="2:8">
      <c r="A7" s="0" t="s">
        <v>70</v>
      </c>
      <c r="B7" s="22" t="s">
        <v>71</v>
      </c>
      <c r="C7" s="23" t="s">
        <v>72</v>
      </c>
      <c r="D7" s="24" t="s">
        <v>64</v>
      </c>
      <c r="E7" s="24" t="s">
        <v>65</v>
      </c>
      <c r="F7" s="24" t="s">
        <v>66</v>
      </c>
      <c r="G7" s="19"/>
      <c r="H7" s="19"/>
    </row>
    <row r="8" spans="2:8">
      <c r="A8" s="0" t="s">
        <v>73</v>
      </c>
      <c r="B8" s="22" t="s">
        <v>74</v>
      </c>
      <c r="C8" s="23" t="s">
        <v>75</v>
      </c>
      <c r="D8" s="24" t="s">
        <v>64</v>
      </c>
      <c r="E8" s="24" t="s">
        <v>65</v>
      </c>
      <c r="F8" s="24" t="s">
        <v>66</v>
      </c>
      <c r="G8" s="19"/>
      <c r="H8" s="19"/>
    </row>
    <row r="9" spans="2:8">
      <c r="A9" s="0" t="s">
        <v>76</v>
      </c>
      <c r="B9" s="22" t="s">
        <v>77</v>
      </c>
      <c r="C9" s="23" t="s">
        <v>78</v>
      </c>
      <c r="D9" s="24" t="s">
        <v>64</v>
      </c>
      <c r="E9" s="24" t="s">
        <v>65</v>
      </c>
      <c r="F9" s="24" t="s">
        <v>66</v>
      </c>
      <c r="G9" s="19"/>
      <c r="H9" s="19"/>
    </row>
    <row r="10" spans="2:8">
      <c r="A10" s="0" t="s">
        <v>79</v>
      </c>
      <c r="B10" s="22" t="s">
        <v>80</v>
      </c>
      <c r="C10" s="23" t="s">
        <v>81</v>
      </c>
      <c r="D10" s="24" t="s">
        <v>64</v>
      </c>
      <c r="E10" s="24" t="s">
        <v>65</v>
      </c>
      <c r="F10" s="24" t="s">
        <v>66</v>
      </c>
      <c r="G10" s="19"/>
      <c r="H10" s="19"/>
    </row>
    <row r="11" spans="2:8">
      <c r="A11" s="0" t="s">
        <v>82</v>
      </c>
      <c r="B11" s="22" t="s">
        <v>83</v>
      </c>
      <c r="C11" s="23" t="s">
        <v>84</v>
      </c>
      <c r="D11" s="24" t="s">
        <v>64</v>
      </c>
      <c r="E11" s="24" t="s">
        <v>65</v>
      </c>
      <c r="F11" s="24" t="s">
        <v>66</v>
      </c>
      <c r="G11" s="19"/>
      <c r="H11" s="19"/>
    </row>
    <row r="12" spans="2:8">
      <c r="A12" s="0" t="s">
        <v>85</v>
      </c>
      <c r="B12" s="22" t="s">
        <v>86</v>
      </c>
      <c r="C12" s="23" t="s">
        <v>87</v>
      </c>
      <c r="D12" s="24" t="s">
        <v>64</v>
      </c>
      <c r="E12" s="24" t="s">
        <v>65</v>
      </c>
      <c r="F12" s="24" t="s">
        <v>66</v>
      </c>
      <c r="G12" s="19"/>
      <c r="H12" s="19"/>
    </row>
    <row r="13" ht="119.7" customHeight="true">
      <c r="A13" s="0"/>
      <c r="B13" s="84" t="s">
        <v>27</v>
      </c>
      <c r="C13" s="85"/>
      <c r="D13" s="85"/>
      <c r="E13" s="85"/>
      <c r="F13" s="85"/>
      <c r="G13" s="21"/>
      <c r="H13" s="20"/>
    </row>
    <row r="14" spans="2:8">
      <c r="G14" s="17"/>
      <c r="H14" s="17"/>
    </row>
    <row r="15" spans="2:8">
      <c r="G15" s="17"/>
      <c r="H15" s="17"/>
    </row>
    <row r="16" spans="2:8">
      <c r="G16" s="17"/>
      <c r="H16" s="17"/>
    </row>
    <row r="17" spans="7:8">
      <c r="G17" s="17"/>
      <c r="H17" s="17"/>
    </row>
    <row r="18" spans="7:8">
      <c r="G18" s="17"/>
      <c r="H18" s="17"/>
    </row>
    <row r="19" spans="7:8">
      <c r="G19" s="17"/>
      <c r="H19" s="17"/>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5C" sheet="true" scenarios="true" objects="true"/>
  <mergeCells count="6">
    <mergeCell ref="B1:H1"/>
    <mergeCell ref="B2:F2"/>
    <mergeCell ref="G2:H2"/>
    <mergeCell ref="B3:F3"/>
    <mergeCell ref="G3:H3"/>
    <mergeCell ref="B13:H13"/>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sheetPr codeName="Sheet5"/>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102</v>
      </c>
      <c r="C1" s="86" t="s">
        <v>14</v>
      </c>
      <c r="D1" s="86"/>
      <c r="E1" s="86"/>
      <c r="F1" s="86"/>
      <c r="G1" s="86"/>
    </row>
    <row r="2" spans="3:7">
      <c r="C2" s="87" t="s">
        <v>60</v>
      </c>
      <c r="D2" s="87"/>
      <c r="E2" s="95"/>
      <c r="F2" s="95"/>
      <c r="G2" s="95"/>
    </row>
    <row r="3" spans="3:7">
      <c r="C3" s="96" t="s">
        <v>15</v>
      </c>
      <c r="D3" s="97"/>
      <c r="E3" s="2"/>
      <c r="F3" s="98" t="s">
        <v>7</v>
      </c>
      <c r="G3" s="98"/>
    </row>
    <row r="4" spans="3:7" ht="17.25" customHeight="1">
      <c r="C4" s="3" t="s">
        <v>8</v>
      </c>
      <c r="D4" s="3" t="s">
        <v>16</v>
      </c>
      <c r="E4" s="4" t="s">
        <v>17</v>
      </c>
      <c r="F4" s="1" t="s">
        <v>12</v>
      </c>
      <c r="G4" s="3" t="s">
        <v>13</v>
      </c>
    </row>
    <row r="5" spans="3:7">
      <c r="A5" t="s">
        <v>89</v>
      </c>
      <c r="B5" t="s">
        <v>90</v>
      </c>
      <c r="C5" s="5" t="s">
        <v>62</v>
      </c>
      <c r="D5" s="6" t="s">
        <v>91</v>
      </c>
      <c r="E5" s="7" t="s">
        <v>92</v>
      </c>
      <c r="F5" s="25"/>
      <c r="G5" s="25"/>
    </row>
    <row r="6">
      <c r="A6" s="0" t="s">
        <v>93</v>
      </c>
      <c r="B6" s="0" t="s">
        <v>90</v>
      </c>
      <c r="C6" s="5" t="s">
        <v>68</v>
      </c>
      <c r="D6" s="6" t="s">
        <v>94</v>
      </c>
      <c r="E6" s="7" t="s">
        <v>95</v>
      </c>
      <c r="F6" s="25"/>
      <c r="G6" s="25"/>
    </row>
    <row r="7" spans="3:7">
      <c r="A7" s="0" t="s">
        <v>96</v>
      </c>
      <c r="B7" s="0" t="s">
        <v>90</v>
      </c>
      <c r="C7" s="5" t="s">
        <v>71</v>
      </c>
      <c r="D7" s="6" t="s">
        <v>97</v>
      </c>
      <c r="E7" s="7" t="s">
        <v>98</v>
      </c>
      <c r="F7" s="25"/>
      <c r="G7" s="25"/>
    </row>
    <row r="8" spans="3:7">
      <c r="A8" s="0" t="s">
        <v>99</v>
      </c>
      <c r="B8" s="0" t="s">
        <v>90</v>
      </c>
      <c r="C8" s="5" t="s">
        <v>74</v>
      </c>
      <c r="D8" s="6" t="s">
        <v>100</v>
      </c>
      <c r="E8" s="7" t="s">
        <v>101</v>
      </c>
      <c r="F8" s="25"/>
      <c r="G8" s="25"/>
    </row>
    <row r="9" ht="130.5" customHeight="true">
      <c r="A9" s="0"/>
      <c r="B9" s="0"/>
      <c r="C9" s="93" t="s">
        <v>26</v>
      </c>
      <c r="D9" s="94"/>
      <c r="E9" s="94"/>
      <c r="F9" s="21"/>
      <c r="G9" s="20"/>
    </row>
    <row r="10" spans="3:7">
      <c r="F10" s="17"/>
      <c r="G10" s="17"/>
    </row>
    <row r="11" spans="3:7">
      <c r="F11" s="17"/>
      <c r="G11" s="17"/>
    </row>
    <row r="12" spans="3:7">
      <c r="F12" s="17"/>
      <c r="G12" s="17"/>
    </row>
    <row r="13" spans="3:7">
      <c r="F13" s="17"/>
      <c r="G13" s="17"/>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5C" sheet="true" scenarios="true" objects="true"/>
  <mergeCells count="6">
    <mergeCell ref="C1:G1"/>
    <mergeCell ref="C2:D2"/>
    <mergeCell ref="E2:G2"/>
    <mergeCell ref="C3:D3"/>
    <mergeCell ref="F3:G3"/>
    <mergeCell ref="C9:G9"/>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模板配置</vt:lpstr>
      <vt:lpstr>封面</vt:lpstr>
      <vt:lpstr>投标报价表（含明细）</vt:lpstr>
      <vt:lpstr>评审对照</vt:lpstr>
      <vt:lpstr>评分对照</vt:lpstr>
      <vt:lpstr>评分对照!Print_Titles</vt:lpstr>
      <vt:lpstr>评审对照!Print_Titles</vt:lpstr>
    </vt:vector>
  </TitlesOfParts>
  <Company/>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2023-04-06T01:42:59Z</dcterms:modified>
</coreProperties>
</file>