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<sst xmlns="http://schemas.openxmlformats.org/spreadsheetml/2006/main" count="165" uniqueCount="118">
  <si>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</si>
  <si>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</si>
  <si>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</si>
  <si>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</si>
  <si>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</si>
  <si>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</si>
  <si>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</si>
  <si>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</si>
  <si>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</si>
  <si>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</si>
  <si>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</si>
  <si>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</si>
  <si>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</si>
  <si>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</si>
  <si>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</si>
  <si>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</si>
  <si>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</si>
  <si>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</si>
  <si>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</si>
  <si>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</si>
  <si>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</si>
  <si>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</si>
  <si>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</si>
  <si>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</si>
  <si>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</si>
  <si>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</si>
  <si>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</si>
  <si>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</si>
  <si>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</si>
  <si>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</si>
  <si>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</si>
  <si>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</si>
  <si>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</si>
  <si>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</si>
  <si>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</si>
  <si>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</si>
  <si>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</si>
  <si>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</si>
  <si>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</si>
  <si>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</si>
  <si>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</si>
  <si>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</si>
  <si>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</si>
  <si>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</si>
  <si>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</si>
  <si>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</si>
  <si>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</si>
  <si>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</si>
  <si>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乳山市500MW/1000MWh电化学储能项目可研报告及电力接入系统论证报告 
投标（响应）文件
（第二册）</t>
  </si>
  <si>
    <t>乳山市发展和改革局（乳山市人民防空办公室、乳山市国防动员办公室）</t>
  </si>
  <si>
    <t>SDHZ2024-028</t>
  </si>
  <si>
    <t>01</t>
  </si>
  <si>
    <t>A包</t>
  </si>
  <si>
    <t>2024 年   月   日</t>
  </si>
  <si>
    <t>{"srow":[],"sheetIndex":1,"corpSeal":1,"tempcode":"1301","packageid":"12716","nameSeal":0,"dataArea":"A1","projectid":"8511","sheetCount":4,"version":"1","mrow":[]}</t>
  </si>
  <si>
    <t>乳山市500MW/1000MWh电化学储能项目可研报告及电力接入系统论证报告</t>
  </si>
  <si>
    <t/>
  </si>
  <si>
    <t>330193</t>
  </si>
  <si>
    <t>1</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</si>
  <si>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12716","nameSeal":0,"dataArea":"A1:A11,C4:G7,D10:G11","projectid":"8511","sheetCount":4,"version":"1","mrow":[{"cols":[{"check":"unique(0)","col":0},{"check":"range(0.000,999999999.999)","col":5},{"check":"range(0.00,999999999.99)","col":6}],"endRow":10,"isFree":false,"startRow":10}]}</t>
  </si>
  <si>
    <t>乳山市500MW/1000MWh电化学储能项目可研报告及电力接入系统论证报告(01)</t>
  </si>
  <si>
    <t>254833</t>
  </si>
  <si>
    <t>营业执照
有效的营业执照（统一社会信用代码证书）扫描件</t>
  </si>
  <si>
    <t>资格性</t>
  </si>
  <si>
    <t>,12716,</t>
  </si>
  <si>
    <t>是</t>
  </si>
  <si>
    <t>254834</t>
  </si>
  <si>
    <t>2</t>
  </si>
  <si>
    <t>授权委托
法定代表人授权委托书；被授权人身份证扫描件；
若响应单位代表为企业法定代表人/单位负责人的，则只需提供企业法定代表人/单位负责人身份证扫描件</t>
  </si>
  <si>
    <t>254835</t>
  </si>
  <si>
    <t>3</t>
  </si>
  <si>
    <t>资质要求
工程设计电力行业甲级资质或工程设计综合资质扫描件</t>
  </si>
  <si>
    <t>254836</t>
  </si>
  <si>
    <t>4</t>
  </si>
  <si>
    <t>投标人的依法缴纳税收和社会保障资金、完税情况
依法缴纳税收和社会保障资金的声明（格式自拟）；近期的完税凭证及交纳社保资金凭证的扫描件（依法免税或不需要缴纳社会保障资金的供应商，应提供相关证明材料）</t>
  </si>
  <si>
    <t>254837</t>
  </si>
  <si>
    <t>5</t>
  </si>
  <si>
    <t>投标人参加采购活动前三年内无重大违法记录
参加本项目报价前三年内无重大违法记录声明（格式自定）</t>
  </si>
  <si>
    <t>254838</t>
  </si>
  <si>
    <t>6</t>
  </si>
  <si>
    <t>供应商信用报告
供应商信用报告的扫描件[分别提供：1、“信用中国”下载打印。2、所在地省级信用官方网站(如:“信用山东”)下载打印。3、“中国政府采购网”未被列入政府采购严重违法失信行为记录名单的网站截图]</t>
  </si>
  <si>
    <t>254839</t>
  </si>
  <si>
    <t>7</t>
  </si>
  <si>
    <t>财务状况报告等相关材料
财务状况报告等相关材料
A.报价供应商自行编制的近一年度公司财务报表或由中介机构出具的近一年度财务审计报告书扫描件；（2022年度或2023年度）
B.银行出具的有效期内的资信证明扫描件。
注：A、B两项提供任意一项均可。</t>
  </si>
  <si>
    <t>254840</t>
  </si>
  <si>
    <t>8</t>
  </si>
  <si>
    <t>具有履行合同所必需的设备和专业技术能力
具有履行合同所必需的设备和专业技术能力承诺函（格式自拟）</t>
  </si>
  <si>
    <t>{"srow":[],"sheetIndex":3,"corpSeal":0,"tempcode":"1301","packageid":"12716","nameSeal":0,"dataArea":"A1:A12,G5:H12","projectid":"8511","sheetCount":4,"version":"1","mrow":[{"cols":[{"check":"unique(0)","col":0},{"check":"range(0,5000)","col":6},{"check":"range(0,5000)","col":7}],"endRow":11,"isFree":false,"startRow":4}]}</t>
  </si>
  <si>
    <t>106658</t>
  </si>
  <si>
    <t>12716</t>
  </si>
  <si>
    <t>1.01</t>
  </si>
  <si>
    <t>报价
1）当报价单位所报投标报价超出采购预算，按无效报价处理。
2）以所有通过符合性审查的供应商最终报价最低的报价为评标基准价。
各供应商的报价得分计算方式为：报价得分=评标基准价/最终投标报价×10</t>
  </si>
  <si>
    <t>10</t>
  </si>
  <si>
    <t>106659</t>
  </si>
  <si>
    <t>1.02</t>
  </si>
  <si>
    <t>业绩
供应商自2019年1月1日以来（以合同签订时间为准）完成过类似项目的合同，每提供一份类似业绩得2分，最多得6分。（响应文件中附合同扫描件，否则不予计分）</t>
  </si>
  <si>
    <t>106660</t>
  </si>
  <si>
    <t>1.03</t>
  </si>
  <si>
    <t>项目管理机构
人员配备齐全、职责分工明确，专业结构合理、专业水平高，能够满足项目要求的，得9-10分；
人员配备齐全、职责分工明确，专业结构较为合理、专业水平一般，但能够满足项目要求的，得7-8分；
人员配备齐全、职责分工不明确，专业结构不合理或专业水平低，基本满足项目要求的，得4-6分；
评委根据各报价企业配备情况以1分为单位进行打分。</t>
  </si>
  <si>
    <t>106661</t>
  </si>
  <si>
    <t>1.04</t>
  </si>
  <si>
    <t>项目说明
设计思路及目标清晰明确，方案和实施方法满足磋商文件要求，切合实际、针对性和可操作性强，得25-30分；
设计思路及目标较清晰，方案和实施方法基本满足磋商文件要求，切合实际、针对性和可操作性较强，得20-25分；
设计思路及目标模糊，方案和实施方法不能满足磋商文件要求，偏离实际、针对性和可操作性差，得15-20分；
缺项不得分。
评委根据各报价企业描述情况以1分为单位进行打分。</t>
  </si>
  <si>
    <t>30</t>
  </si>
  <si>
    <t>106662</t>
  </si>
  <si>
    <t>1.05</t>
  </si>
  <si>
    <t>进度计划安排
评委根据各报价企业总服务周期满足要求，各分项工作计划合理、时间均衡等以1分为单位给予1-6分的打分。</t>
  </si>
  <si>
    <t>106663</t>
  </si>
  <si>
    <t>1.06</t>
  </si>
  <si>
    <t>保证进度、环境保护、文明勘察等技术措施
技术措施表述具体完善、切实可行、针对性强，得15-19分；
内容具体却不完善，切实可行，针对性强，得11-14分；
内容具体却不完善，可行性差，针对性差，得7-10分；
评委根据各报价企业描述情况以1分为单位进行打分。</t>
  </si>
  <si>
    <t>19</t>
  </si>
  <si>
    <t>106664</t>
  </si>
  <si>
    <t>1.07</t>
  </si>
  <si>
    <t>后期跟踪服务中需提供的工作内容
后续服务内容可行、周密可延伸持续优化，得10-13分；
后续服务内容可行、持续有效，得6-9分；
后续服务内容可行、周密、响应及时，满足基本要求，得1-5分。
评委根据各报价企业描述情况以1分为单位进行打分。</t>
  </si>
  <si>
    <t>13</t>
  </si>
  <si>
    <t>106665</t>
  </si>
  <si>
    <t>1.08</t>
  </si>
  <si>
    <t>服务承诺及合理化建议
评委根据各报价企业提供具有针对性且切实可行的服务承诺或合理化建议以1分为单位给予1-6分的打分。</t>
  </si>
  <si>
    <t>{"srow":[],"sheetIndex":4,"corpSeal":0,"tempcode":"1301","packageid":"12716","nameSeal":0,"dataArea":"A1:A12,F5:G12","projectid":"8511","sheetCount":4,"version":"1","mrow":[{"cols":[{"check":"unique(0)","col":0},{"check":"range(0,5000)","col":5},{"check":"range(0,5000)","col":6}],"endRow":11,"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</si>
</sst>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8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55</v>
      </c>
      <c r="D2" s="83"/>
      <c r="E2" s="83"/>
      <c r="F2" s="83"/>
      <c r="G2" s="29" t="s">
        <v>30</v>
      </c>
    </row>
    <row r="3" spans="2:7">
      <c r="B3" s="28" t="s">
        <v>34</v>
      </c>
      <c r="C3" t="s">
        <v>50</v>
      </c>
      <c r="D3" s="28" t="s">
        <v>35</v>
      </c>
      <c r="E3" s="30" t="s">
        <v>52</v>
      </c>
      <c r="F3" s="28" t="s">
        <v>36</v>
      </c>
      <c r="G3" t="s">
        <v>51</v>
      </c>
    </row>
    <row r="4" spans="2:7" ht="21.75" customHeight="1">
      <c r="B4" s="31" t="s">
        <v>45</v>
      </c>
      <c r="C4" s="41" t="n">
        <v>1150000.0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57</v>
      </c>
      <c r="B11" s="26" t="s">
        <v>58</v>
      </c>
      <c r="C11" s="24" t="s">
        <v>55</v>
      </c>
      <c r="D11" s="24" t="n">
        <v>1.0</v>
      </c>
      <c r="E11" s="24"/>
      <c r="F11" s="35"/>
      <c r="G11" s="36">
        <f>D11*F11</f>
        <v>0</v>
      </c>
    </row>
    <row r="12" spans="2:7" ht="117.75" customHeight="1">
      <c r="B12" s="108" t="s">
        <v>47</v>
      </c>
      <c r="C12" s="109"/>
      <c r="D12" s="110"/>
      <c r="E12" s="111"/>
      <c r="F12" s="112"/>
      <c r="G12" s="113">
        <f>SUM(G11:G11)</f>
      </c>
    </row>
  </sheetData>
  <sheetProtection password="CA8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87</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61</v>
      </c>
      <c r="B5" s="20" t="s">
        <v>58</v>
      </c>
      <c r="C5" s="21" t="s">
        <v>62</v>
      </c>
      <c r="D5" s="22" t="s">
        <v>63</v>
      </c>
      <c r="E5" s="22" t="s">
        <v>64</v>
      </c>
      <c r="F5" s="22" t="s">
        <v>65</v>
      </c>
      <c r="G5" s="19"/>
      <c r="H5" s="19"/>
    </row>
    <row r="6">
      <c r="A6" s="0" t="s">
        <v>66</v>
      </c>
      <c r="B6" s="20" t="s">
        <v>67</v>
      </c>
      <c r="C6" s="21" t="s">
        <v>68</v>
      </c>
      <c r="D6" s="22" t="s">
        <v>63</v>
      </c>
      <c r="E6" s="22" t="s">
        <v>64</v>
      </c>
      <c r="F6" s="22" t="s">
        <v>65</v>
      </c>
      <c r="G6" s="19"/>
      <c r="H6" s="19"/>
    </row>
    <row r="7" spans="2:8">
      <c r="A7" s="0" t="s">
        <v>69</v>
      </c>
      <c r="B7" s="20" t="s">
        <v>70</v>
      </c>
      <c r="C7" s="21" t="s">
        <v>71</v>
      </c>
      <c r="D7" s="22" t="s">
        <v>63</v>
      </c>
      <c r="E7" s="22" t="s">
        <v>64</v>
      </c>
      <c r="F7" s="22" t="s">
        <v>65</v>
      </c>
      <c r="G7" s="19"/>
      <c r="H7" s="19"/>
    </row>
    <row r="8" spans="2:8">
      <c r="A8" s="0" t="s">
        <v>72</v>
      </c>
      <c r="B8" s="20" t="s">
        <v>73</v>
      </c>
      <c r="C8" s="21" t="s">
        <v>74</v>
      </c>
      <c r="D8" s="22" t="s">
        <v>63</v>
      </c>
      <c r="E8" s="22" t="s">
        <v>64</v>
      </c>
      <c r="F8" s="22" t="s">
        <v>65</v>
      </c>
      <c r="G8" s="19"/>
      <c r="H8" s="19"/>
    </row>
    <row r="9" spans="2:8">
      <c r="A9" s="0" t="s">
        <v>75</v>
      </c>
      <c r="B9" s="20" t="s">
        <v>76</v>
      </c>
      <c r="C9" s="21" t="s">
        <v>77</v>
      </c>
      <c r="D9" s="22" t="s">
        <v>63</v>
      </c>
      <c r="E9" s="22" t="s">
        <v>64</v>
      </c>
      <c r="F9" s="22" t="s">
        <v>65</v>
      </c>
      <c r="G9" s="19"/>
      <c r="H9" s="19"/>
    </row>
    <row r="10" spans="2:8">
      <c r="A10" s="0" t="s">
        <v>78</v>
      </c>
      <c r="B10" s="20" t="s">
        <v>79</v>
      </c>
      <c r="C10" s="21" t="s">
        <v>80</v>
      </c>
      <c r="D10" s="22" t="s">
        <v>63</v>
      </c>
      <c r="E10" s="22" t="s">
        <v>64</v>
      </c>
      <c r="F10" s="22" t="s">
        <v>65</v>
      </c>
      <c r="G10" s="19"/>
      <c r="H10" s="19"/>
    </row>
    <row r="11" spans="2:8">
      <c r="A11" s="0" t="s">
        <v>81</v>
      </c>
      <c r="B11" s="20" t="s">
        <v>82</v>
      </c>
      <c r="C11" s="21" t="s">
        <v>83</v>
      </c>
      <c r="D11" s="22" t="s">
        <v>63</v>
      </c>
      <c r="E11" s="22" t="s">
        <v>64</v>
      </c>
      <c r="F11" s="22" t="s">
        <v>65</v>
      </c>
      <c r="G11" s="19"/>
      <c r="H11" s="19"/>
    </row>
    <row r="12" spans="2:8">
      <c r="A12" s="0" t="s">
        <v>84</v>
      </c>
      <c r="B12" s="20" t="s">
        <v>85</v>
      </c>
      <c r="C12" s="21" t="s">
        <v>86</v>
      </c>
      <c r="D12" s="22" t="s">
        <v>63</v>
      </c>
      <c r="E12" s="22" t="s">
        <v>64</v>
      </c>
      <c r="F12" s="22" t="s">
        <v>65</v>
      </c>
      <c r="G12" s="19"/>
      <c r="H12" s="19"/>
    </row>
    <row r="13" ht="119.4" customHeight="true">
      <c r="A13" s="0"/>
      <c r="B13" s="90" t="s">
        <v>27</v>
      </c>
      <c r="C13" s="91"/>
      <c r="D13" s="91"/>
      <c r="E13" s="91"/>
      <c r="F13" s="91"/>
      <c r="G13" s="91"/>
      <c r="H13" s="92"/>
    </row>
    <row r="14" spans="2:8">
      <c r="G14" s="17"/>
      <c r="H14" s="17"/>
    </row>
    <row r="15" spans="2:8">
      <c r="G15" s="17"/>
      <c r="H15" s="17"/>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8C" sheet="true" scenarios="true" objects="true"/>
  <protectedRanges>
    <protectedRange sqref="G5:H5" name="区域1"/>
  </protectedRanges>
  <mergeCells count="6">
    <mergeCell ref="B1:H1"/>
    <mergeCell ref="B2:F2"/>
    <mergeCell ref="G2:H2"/>
    <mergeCell ref="B3:F3"/>
    <mergeCell ref="G3:H3"/>
    <mergeCell ref="B13:H13"/>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117</v>
      </c>
      <c r="C1" s="93" t="s">
        <v>14</v>
      </c>
      <c r="D1" s="93"/>
      <c r="E1" s="93"/>
      <c r="F1" s="93"/>
      <c r="G1" s="93"/>
    </row>
    <row r="2" spans="3:7">
      <c r="C2" s="94" t="s">
        <v>60</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88</v>
      </c>
      <c r="B5" t="s">
        <v>89</v>
      </c>
      <c r="C5" s="5" t="s">
        <v>90</v>
      </c>
      <c r="D5" s="6" t="s">
        <v>91</v>
      </c>
      <c r="E5" s="7" t="s">
        <v>92</v>
      </c>
      <c r="F5" s="23"/>
      <c r="G5" s="23"/>
    </row>
    <row r="6">
      <c r="A6" s="0" t="s">
        <v>93</v>
      </c>
      <c r="B6" s="0" t="s">
        <v>89</v>
      </c>
      <c r="C6" s="5" t="s">
        <v>94</v>
      </c>
      <c r="D6" s="6" t="s">
        <v>95</v>
      </c>
      <c r="E6" s="7" t="s">
        <v>79</v>
      </c>
      <c r="F6" s="23"/>
      <c r="G6" s="23"/>
    </row>
    <row r="7" spans="3:7">
      <c r="A7" s="0" t="s">
        <v>96</v>
      </c>
      <c r="B7" s="0" t="s">
        <v>89</v>
      </c>
      <c r="C7" s="5" t="s">
        <v>97</v>
      </c>
      <c r="D7" s="6" t="s">
        <v>98</v>
      </c>
      <c r="E7" s="7" t="s">
        <v>92</v>
      </c>
      <c r="F7" s="23"/>
      <c r="G7" s="23"/>
    </row>
    <row r="8" spans="3:7">
      <c r="A8" s="0" t="s">
        <v>99</v>
      </c>
      <c r="B8" s="0" t="s">
        <v>89</v>
      </c>
      <c r="C8" s="5" t="s">
        <v>100</v>
      </c>
      <c r="D8" s="6" t="s">
        <v>101</v>
      </c>
      <c r="E8" s="7" t="s">
        <v>102</v>
      </c>
      <c r="F8" s="23"/>
      <c r="G8" s="23"/>
    </row>
    <row r="9" spans="3:7">
      <c r="A9" s="0" t="s">
        <v>103</v>
      </c>
      <c r="B9" s="0" t="s">
        <v>89</v>
      </c>
      <c r="C9" s="5" t="s">
        <v>104</v>
      </c>
      <c r="D9" s="6" t="s">
        <v>105</v>
      </c>
      <c r="E9" s="7" t="s">
        <v>79</v>
      </c>
      <c r="F9" s="23"/>
      <c r="G9" s="23"/>
    </row>
    <row r="10" spans="3:7">
      <c r="A10" s="0" t="s">
        <v>106</v>
      </c>
      <c r="B10" s="0" t="s">
        <v>89</v>
      </c>
      <c r="C10" s="5" t="s">
        <v>107</v>
      </c>
      <c r="D10" s="6" t="s">
        <v>108</v>
      </c>
      <c r="E10" s="7" t="s">
        <v>109</v>
      </c>
      <c r="F10" s="23"/>
      <c r="G10" s="23"/>
    </row>
    <row r="11" spans="3:7">
      <c r="A11" s="0" t="s">
        <v>110</v>
      </c>
      <c r="B11" s="0" t="s">
        <v>89</v>
      </c>
      <c r="C11" s="5" t="s">
        <v>111</v>
      </c>
      <c r="D11" s="6" t="s">
        <v>112</v>
      </c>
      <c r="E11" s="7" t="s">
        <v>113</v>
      </c>
      <c r="F11" s="23"/>
      <c r="G11" s="23"/>
    </row>
    <row r="12" spans="3:7">
      <c r="A12" s="0" t="s">
        <v>114</v>
      </c>
      <c r="B12" s="0" t="s">
        <v>89</v>
      </c>
      <c r="C12" s="5" t="s">
        <v>115</v>
      </c>
      <c r="D12" s="6" t="s">
        <v>116</v>
      </c>
      <c r="E12" s="7" t="s">
        <v>79</v>
      </c>
      <c r="F12" s="23"/>
      <c r="G12" s="23"/>
    </row>
    <row r="13" ht="130.35" customHeight="true">
      <c r="A13" s="0"/>
      <c r="B13" s="0"/>
      <c r="C13" s="100" t="s">
        <v>26</v>
      </c>
      <c r="D13" s="101"/>
      <c r="E13" s="101"/>
      <c r="F13" s="101"/>
      <c r="G13" s="102"/>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8C" sheet="true" scenarios="true" objects="true"/>
  <protectedRanges>
    <protectedRange sqref="F5:G5" name="区域1"/>
  </protectedRanges>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