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<sst xmlns="http://schemas.openxmlformats.org/spreadsheetml/2006/main" count="183" uniqueCount="120">
  <si>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</si>
  <si>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</si>
  <si>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</si>
  <si>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</si>
  <si>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</si>
  <si>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</si>
  <si>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</si>
  <si>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</si>
  <si>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</si>
  <si>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</si>
  <si>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</si>
  <si>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</si>
  <si>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</si>
  <si>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</si>
  <si>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</si>
  <si>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</si>
  <si>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</si>
  <si>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</si>
  <si>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</si>
  <si>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</si>
  <si>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</si>
  <si>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</si>
  <si>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</si>
  <si>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</si>
  <si>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</si>
  <si>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</si>
  <si>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</si>
  <si>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</si>
  <si>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</si>
  <si>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</si>
  <si>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</si>
  <si>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</si>
  <si>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</si>
  <si>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</si>
  <si>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</si>
  <si>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</si>
  <si>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</si>
  <si>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</si>
  <si>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</si>
  <si>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</si>
  <si>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</si>
  <si>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</si>
  <si>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</si>
  <si>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</si>
  <si>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</si>
  <si>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</si>
  <si>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</si>
  <si>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</si>
  <si>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威海高区流动人员人事档案数字化加工项目 
投标（响应）文件
（第二册）</t>
  </si>
  <si>
    <t>威海火炬高技术产业开发区科技创新局</t>
  </si>
  <si>
    <t>SDGP371095000202402000098</t>
  </si>
  <si>
    <t>A</t>
  </si>
  <si>
    <t>威海高区流动人员人事档案数字化加工项目</t>
  </si>
  <si>
    <t>2024 年   月   日</t>
  </si>
  <si>
    <t>{"srow":[],"sheetIndex":1,"corpSeal":1,"tempcode":"1301","packageid":"12706","nameSeal":0,"dataArea":"A1","projectid":"8503","sheetCount":4,"version":"1","mrow":[]}</t>
  </si>
  <si>
    <t/>
  </si>
  <si>
    <t>330203</t>
  </si>
  <si>
    <t>1</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</si>
  <si>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12706","nameSeal":0,"dataArea":"A1:A11,C4:G7,D10:G11","projectid":"8503","sheetCount":4,"version":"1","mrow":[{"cols":[{"check":"unique(0)","col":0},{"check":"range(0.000,999999999.999)","col":5},{"check":"range(0.00,999999999.99)","col":6}],"endRow":10,"isFree":false,"startRow":10}]}</t>
  </si>
  <si>
    <t>威海高区流动人员人事档案数字化加工项目(A)</t>
  </si>
  <si>
    <t>254934</t>
  </si>
  <si>
    <t>1.01</t>
  </si>
  <si>
    <t>有效的营业执照副本扫描件或其他能证明具有独立承担民事责任能力的材料扫描件（分公司投标须提供总公司的授权）；
有效的营业执照副本扫描件或其他能证明具有独立承担民事责任能力的材料扫描件（分公司投标须提供总公司的授权）；</t>
  </si>
  <si>
    <t>资格性</t>
  </si>
  <si>
    <t>,12706,</t>
  </si>
  <si>
    <t>是</t>
  </si>
  <si>
    <t>254935</t>
  </si>
  <si>
    <t>1.02</t>
  </si>
  <si>
    <t>法人授权委托书、被授权人身份证扫描件，若报价供应商代表为企业法定代表人/单位负责人的，则需提供企业法定代表人/单位负责人身份证明书及身份证扫描件(加盖响应单位公章) ；
法人授权委托书、被授权人身份证扫描件，若报价供应商代表为企业法定代表人/单位负责人的，则需提供企业法定代表人/单位负责人身份证明书及身份证扫描件(加盖响应单位公章) ；</t>
  </si>
  <si>
    <t>254936</t>
  </si>
  <si>
    <t>1.03</t>
  </si>
  <si>
    <t>报价供应商的依法缴纳税收和社会保障资金的声明；
报价供应商的依法缴纳税收和社会保障资金的声明；</t>
  </si>
  <si>
    <t>254937</t>
  </si>
  <si>
    <t>1.04</t>
  </si>
  <si>
    <t>报价供应商参加本项目报价前三年内无重大违法违纪行为声明；
报价供应商参加本项目报价前三年内无重大违法违纪行为声明；</t>
  </si>
  <si>
    <t>254938</t>
  </si>
  <si>
    <t>1.05</t>
  </si>
  <si>
    <t>报价供应商具有良好商业信誉和健全财务会计制度的声明；
报价供应商具有良好商业信誉和健全财务会计制度的声明；</t>
  </si>
  <si>
    <t>254939</t>
  </si>
  <si>
    <t>1.06</t>
  </si>
  <si>
    <t>报价供应商具有履行合同所必需的设备和专业技术能力声明；
报价供应商具有履行合同所必需的设备和专业技术能力声明；</t>
  </si>
  <si>
    <t>254940</t>
  </si>
  <si>
    <t>1.07</t>
  </si>
  <si>
    <t>中小企业声明函。
中小企业声明函。</t>
  </si>
  <si>
    <t>254941</t>
  </si>
  <si>
    <t>1.08</t>
  </si>
  <si>
    <t>报价有效期为90天。
报价有效期为90天。</t>
  </si>
  <si>
    <t>符合性</t>
  </si>
  <si>
    <t>254942</t>
  </si>
  <si>
    <t>1.09</t>
  </si>
  <si>
    <t>付款方式：合同签订生效且具备实施条件后5个工作日内支付合同总金额的10%；2024年12月31日前支付合同总价款的40%；2025年全部工作完成后，中标人向采购人发出项目验收建议，由采购人组织进行验收，采购人出具标明“验收合格”的《验收书》核对无误后支付合同总金额的30%；2026年支付剩余合同总价款的20%。
付款方式：
合同签订生效且具备实施条件后5个工作日内支付合同总金额的10%；2024年12月31日前支付合同总价款的40%；2025年全部工作完成后，中标人向采购人发出项目验收建议，由采购人组织进行验收，采购人出具标明“验收合格”的《验收书》核对无误后支付合同总金额的30%；2026年支付剩余合同总价款的20%。</t>
  </si>
  <si>
    <t>254943</t>
  </si>
  <si>
    <t>1.1</t>
  </si>
  <si>
    <t>报价供应商不存在围标、串标行为或疑似围标、串标行为。参加同一项目的不同供应商电子投标（响应）文件的文件上传机器码（MAC地址）一致或使用的电子密钥相同的，将做无效投标（响应）。交易系统提示相似度达到100%的，均做无效报价处理。
报价供应商不存在围标、串标行为或疑似围标、串标行为。参加同一项目的不同供应商电子投标（响应）文件的文件上传机器码（MAC地址）一致或使用的电子密钥相同的，将做无效投标（响应）。交易系统提示相似度达到100%的，均做无效报价处理。</t>
  </si>
  <si>
    <t>254944</t>
  </si>
  <si>
    <t>1.11</t>
  </si>
  <si>
    <t>磋商小组认定不符合磋商文件的其他实质性要求。
磋商小组认定不符合磋商文件的其他实质性要求。</t>
  </si>
  <si>
    <t>{"srow":[],"sheetIndex":3,"corpSeal":0,"tempcode":"1301","packageid":"12706","nameSeal":0,"dataArea":"A1:A15,G5:H15","projectid":"8503","sheetCount":4,"version":"1","mrow":[{"cols":[{"check":"unique(0)","col":0},{"check":"range(0,5000)","col":6},{"check":"range(0,5000)","col":7}],"endRow":14,"isFree":false,"startRow":4}]}</t>
  </si>
  <si>
    <t>106683</t>
  </si>
  <si>
    <t>12706</t>
  </si>
  <si>
    <t>报价
满足招标文件要求且报价最低的投标报价为评标基准价，其价格分为满分。其他投标人的价格分统一按照下列公式计算：投标报价得分=（评标基准价／投标报价）×10。</t>
  </si>
  <si>
    <t>10</t>
  </si>
  <si>
    <t>106684</t>
  </si>
  <si>
    <t>同类项目业绩
2021年1月1日至今（以合同签订时间为准），报价供应商承担的档案数字化加工类项目业绩，每有一份合同得2分，本项最高得10分。
注：响应文件中须提供上述合同扫描件，否则不得分。</t>
  </si>
  <si>
    <t>106685</t>
  </si>
  <si>
    <t>单位服务能力
1. 报价供应商具有有效期内的质量管理体系认证证书和信息安全管理体系认证证书的，每有一个得2分，本项最高得4分。
2.报价供应商具有与本项目服务质量相关的软件著作权证书的得2分。
3.报价供应商拟派于本项目的档案加工服务人员具有保密证书或档案管理师资格证书的，每有1人得2分，本项最高得4份。
注：响应文件中需提供清晰的相关证书扫描件，否则不得分。</t>
  </si>
  <si>
    <t>106686</t>
  </si>
  <si>
    <t>服务方案
由磋商小组审核报价供应商的服务方案后按以下标准进行打分，服务方案包括但不限于管理制度、岗前培训、数字化加工方案、过程控制以及拟投入使用的软硬件设备等：
【17.1分-25分】报价供应商响应文件中提报的服务方案内容详尽，管理制度科学、严谨、规范，服务标准严格，纸质档案数字化加工中涉及的修复、整理、数字化内容全面，对服务过程中重点、难点问题的解决方案贴合项目实际,可执行性强,拟投入服务的软件、硬件设施、设备齐全，能够确保高质量完成项目服务，方案整体有突出的优势；
【8.1分-17分】报价供应商响应文件中提报的服务方案内容全面，管理制度规范，服务标准高，档案数字化加工中的涉及的相关内容全面，对服务过程中重点、难点问题认识到位,可操作性强,拟投入设备齐全，方案存在2处（含）以下瑕疵；
【0分-8分】报价供应商响应文件中提报的服务方案内容基本全面，承诺的服务水平不高，方案存在3处及以上瑕疵，仅能基本满足项目服务的需要。</t>
  </si>
  <si>
    <t>25</t>
  </si>
  <si>
    <t>106687</t>
  </si>
  <si>
    <t>数字化加工过程演示
要求报价供应商于评审过程中在评委规定的时间内通过交易系统进行演示(可通过系统直播或提前录制视音频方式，提前录制视音频的视音频大小在200M以内，视音频数量要求为1个)，演示时间15分钟内/报价供应商，演示硬件及环境由报价供应商自行搭建。未提供演示的，该项不得分。提供演示的，由评委根据以下标准进行打分：
报价供应商通过数字加工系统，演示并讲解数字化加工流程的合理性（演示内容包括：建立加工任务、任务分配、提交及审核、信息项录入、影像化5项内容，演示时间不超过15分钟），每有一项演示成功得3分，每有一处瑕疵扣1分，扣完为止。未进行演示或未使用真实系统演示的不得分。</t>
  </si>
  <si>
    <t>15</t>
  </si>
  <si>
    <t>106688</t>
  </si>
  <si>
    <t>技术水平
由磋商小组审核报价供应商的响应文件后根据以下标准打分：
【10.1分-15分】报价供应商拟派于本项目的服务人员数量充足、档案数字化加工经验丰富，岗位设置科学，团队整体实力强，有突出的服务优势；
【5.1分-10分】报价供应商拟派服务人员数量与项目实施相适应，具有同类项目的从业经历，岗位安排合理，团队整体实力强；
【0分-5分】报价供应商拟派服务人员数量满足要求，服务人员服务经验和团队整体水平能基本满足项目服务需要。</t>
  </si>
  <si>
    <t>106689</t>
  </si>
  <si>
    <t>保密管理方案
由磋商小组审核报价供应商的保密管理方案中的1.保密工作承诺（人员自律、管理制度、违规处罚、资料移交、文档保全等）；2.应对预案（资料的灭失挽救、泄密的处罚、风险管控、事故发生后的追责机制、应对预案及赔偿等）；3.设备使用、网络环境、数据载体、系统等方面的安全管理措施后，根据以下标准进行打分：
【3.1分-5分】报价供应商针对上述各项内容的阐述详细、全面、合理，表述思路清晰，针对性强，具有突出的特点；
【2.1分-3分】报价供应商针对上述内容的阐述有1-2处瑕疵或缺陷，方案的针对性不强或者是套用其项目的方案；
【0分-2分】报价供应商针对上述内容的阐述有3处及以上描述不清晰，表述简单或存在瑕疵，所表述内容无法反映或无法判断其保密管理质量。</t>
  </si>
  <si>
    <t>5</t>
  </si>
  <si>
    <t>106690</t>
  </si>
  <si>
    <t>工期和质量保障措施
由磋商小组审核报价供应商的响应文件后根据以下标准打分：
【6.1分-10分】报价供应商提报的方案有详尽的工期和质量保证措施，风险防范措施与应急保障措施科学合理，针对性强，时间、进度安排得当，有突出的优势；
【3.1分-6分】报价供应商提报的方案具有全面的工期和质量保证措施，风险防范措施详细，应急保障措施具有可行性，时间与工期进度安排相对得当，存在2处（含）以内瑕疵；
【0分-3分】报价供应商所报工期和质量控制措施、风险防范措施、应急保障措施十分简单或存在3处及以上瑕疵，仅能基本满足项目服务需要。</t>
  </si>
  <si>
    <t>{"srow":[],"sheetIndex":4,"corpSeal":0,"tempcode":"1301","packageid":"12706","nameSeal":0,"dataArea":"A1:A12,F5:G12","projectid":"8503","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</si>
</sst>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9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58</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450000.0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c r="F11" s="35"/>
      <c r="G11" s="36">
        <f>D11*F11</f>
        <v>0</v>
      </c>
    </row>
    <row r="12" spans="2:7" ht="117.75" customHeight="1">
      <c r="B12" s="108" t="s">
        <v>47</v>
      </c>
      <c r="C12" s="109"/>
      <c r="D12" s="110"/>
      <c r="E12" s="111"/>
      <c r="F12" s="112"/>
      <c r="G12" s="113">
        <f>SUM(G11:G11)</f>
      </c>
    </row>
  </sheetData>
  <sheetProtection password="CA9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97</v>
      </c>
      <c r="B1" s="93" t="s">
        <v>5</v>
      </c>
      <c r="C1" s="93"/>
      <c r="D1" s="93"/>
      <c r="E1" s="93"/>
      <c r="F1" s="93"/>
      <c r="G1" s="93"/>
      <c r="H1" s="93"/>
    </row>
    <row r="2" spans="2:8">
      <c r="B2" s="94" t="s">
        <v>59</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60</v>
      </c>
      <c r="B5" s="20" t="s">
        <v>61</v>
      </c>
      <c r="C5" s="21" t="s">
        <v>62</v>
      </c>
      <c r="D5" s="22" t="s">
        <v>63</v>
      </c>
      <c r="E5" s="22" t="s">
        <v>64</v>
      </c>
      <c r="F5" s="22" t="s">
        <v>65</v>
      </c>
      <c r="G5" s="19"/>
      <c r="H5" s="19"/>
    </row>
    <row r="6">
      <c r="A6" s="0" t="s">
        <v>66</v>
      </c>
      <c r="B6" s="20" t="s">
        <v>67</v>
      </c>
      <c r="C6" s="21" t="s">
        <v>68</v>
      </c>
      <c r="D6" s="22" t="s">
        <v>63</v>
      </c>
      <c r="E6" s="22" t="s">
        <v>64</v>
      </c>
      <c r="F6" s="22" t="s">
        <v>65</v>
      </c>
      <c r="G6" s="19"/>
      <c r="H6" s="19"/>
    </row>
    <row r="7" spans="2:8">
      <c r="A7" s="0" t="s">
        <v>69</v>
      </c>
      <c r="B7" s="20" t="s">
        <v>70</v>
      </c>
      <c r="C7" s="21" t="s">
        <v>71</v>
      </c>
      <c r="D7" s="22" t="s">
        <v>63</v>
      </c>
      <c r="E7" s="22" t="s">
        <v>64</v>
      </c>
      <c r="F7" s="22" t="s">
        <v>65</v>
      </c>
      <c r="G7" s="19"/>
      <c r="H7" s="19"/>
    </row>
    <row r="8" spans="2:8">
      <c r="A8" s="0" t="s">
        <v>72</v>
      </c>
      <c r="B8" s="20" t="s">
        <v>73</v>
      </c>
      <c r="C8" s="21" t="s">
        <v>74</v>
      </c>
      <c r="D8" s="22" t="s">
        <v>63</v>
      </c>
      <c r="E8" s="22" t="s">
        <v>64</v>
      </c>
      <c r="F8" s="22" t="s">
        <v>65</v>
      </c>
      <c r="G8" s="19"/>
      <c r="H8" s="19"/>
    </row>
    <row r="9" spans="2:8">
      <c r="A9" s="0" t="s">
        <v>75</v>
      </c>
      <c r="B9" s="20" t="s">
        <v>76</v>
      </c>
      <c r="C9" s="21" t="s">
        <v>77</v>
      </c>
      <c r="D9" s="22" t="s">
        <v>63</v>
      </c>
      <c r="E9" s="22" t="s">
        <v>64</v>
      </c>
      <c r="F9" s="22" t="s">
        <v>65</v>
      </c>
      <c r="G9" s="19"/>
      <c r="H9" s="19"/>
    </row>
    <row r="10" spans="2:8">
      <c r="A10" s="0" t="s">
        <v>78</v>
      </c>
      <c r="B10" s="20" t="s">
        <v>79</v>
      </c>
      <c r="C10" s="21" t="s">
        <v>80</v>
      </c>
      <c r="D10" s="22" t="s">
        <v>63</v>
      </c>
      <c r="E10" s="22" t="s">
        <v>64</v>
      </c>
      <c r="F10" s="22" t="s">
        <v>65</v>
      </c>
      <c r="G10" s="19"/>
      <c r="H10" s="19"/>
    </row>
    <row r="11" spans="2:8">
      <c r="A11" s="0" t="s">
        <v>81</v>
      </c>
      <c r="B11" s="20" t="s">
        <v>82</v>
      </c>
      <c r="C11" s="21" t="s">
        <v>83</v>
      </c>
      <c r="D11" s="22" t="s">
        <v>63</v>
      </c>
      <c r="E11" s="22" t="s">
        <v>64</v>
      </c>
      <c r="F11" s="22" t="s">
        <v>65</v>
      </c>
      <c r="G11" s="19"/>
      <c r="H11" s="19"/>
    </row>
    <row r="12" spans="2:8">
      <c r="A12" s="0" t="s">
        <v>84</v>
      </c>
      <c r="B12" s="20" t="s">
        <v>85</v>
      </c>
      <c r="C12" s="21" t="s">
        <v>86</v>
      </c>
      <c r="D12" s="22" t="s">
        <v>87</v>
      </c>
      <c r="E12" s="22" t="s">
        <v>64</v>
      </c>
      <c r="F12" s="22" t="s">
        <v>65</v>
      </c>
      <c r="G12" s="19"/>
      <c r="H12" s="19"/>
    </row>
    <row r="13" spans="2:8">
      <c r="A13" s="0" t="s">
        <v>88</v>
      </c>
      <c r="B13" s="20" t="s">
        <v>89</v>
      </c>
      <c r="C13" s="21" t="s">
        <v>90</v>
      </c>
      <c r="D13" s="22" t="s">
        <v>87</v>
      </c>
      <c r="E13" s="22" t="s">
        <v>64</v>
      </c>
      <c r="F13" s="22" t="s">
        <v>65</v>
      </c>
      <c r="G13" s="19"/>
      <c r="H13" s="19"/>
    </row>
    <row r="14" spans="2:8">
      <c r="A14" s="0" t="s">
        <v>91</v>
      </c>
      <c r="B14" s="20" t="s">
        <v>92</v>
      </c>
      <c r="C14" s="21" t="s">
        <v>93</v>
      </c>
      <c r="D14" s="22" t="s">
        <v>87</v>
      </c>
      <c r="E14" s="22" t="s">
        <v>64</v>
      </c>
      <c r="F14" s="22" t="s">
        <v>65</v>
      </c>
      <c r="G14" s="19"/>
      <c r="H14" s="19"/>
    </row>
    <row r="15" spans="2:8">
      <c r="A15" s="0" t="s">
        <v>94</v>
      </c>
      <c r="B15" s="20" t="s">
        <v>95</v>
      </c>
      <c r="C15" s="21" t="s">
        <v>96</v>
      </c>
      <c r="D15" s="22" t="s">
        <v>87</v>
      </c>
      <c r="E15" s="22" t="s">
        <v>64</v>
      </c>
      <c r="F15" s="22" t="s">
        <v>65</v>
      </c>
      <c r="G15" s="19"/>
      <c r="H15" s="19"/>
    </row>
    <row r="16" ht="119.4" customHeight="true">
      <c r="A16" s="0"/>
      <c r="B16" s="90" t="s">
        <v>27</v>
      </c>
      <c r="C16" s="91"/>
      <c r="D16" s="91"/>
      <c r="E16" s="91"/>
      <c r="F16" s="91"/>
      <c r="G16" s="91"/>
      <c r="H16" s="92"/>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9C" sheet="true" scenarios="true" objects="true"/>
  <protectedRanges>
    <protectedRange sqref="G5:H5" name="区域1"/>
  </protectedRanges>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119</v>
      </c>
      <c r="C1" s="93" t="s">
        <v>14</v>
      </c>
      <c r="D1" s="93"/>
      <c r="E1" s="93"/>
      <c r="F1" s="93"/>
      <c r="G1" s="93"/>
    </row>
    <row r="2" spans="3:7">
      <c r="C2" s="94" t="s">
        <v>59</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98</v>
      </c>
      <c r="B5" t="s">
        <v>99</v>
      </c>
      <c r="C5" s="5" t="s">
        <v>61</v>
      </c>
      <c r="D5" s="6" t="s">
        <v>100</v>
      </c>
      <c r="E5" s="7" t="s">
        <v>101</v>
      </c>
      <c r="F5" s="23"/>
      <c r="G5" s="23"/>
    </row>
    <row r="6">
      <c r="A6" s="0" t="s">
        <v>102</v>
      </c>
      <c r="B6" s="0" t="s">
        <v>99</v>
      </c>
      <c r="C6" s="5" t="s">
        <v>67</v>
      </c>
      <c r="D6" s="6" t="s">
        <v>103</v>
      </c>
      <c r="E6" s="7" t="s">
        <v>101</v>
      </c>
      <c r="F6" s="23"/>
      <c r="G6" s="23"/>
    </row>
    <row r="7" spans="3:7">
      <c r="A7" s="0" t="s">
        <v>104</v>
      </c>
      <c r="B7" s="0" t="s">
        <v>99</v>
      </c>
      <c r="C7" s="5" t="s">
        <v>70</v>
      </c>
      <c r="D7" s="6" t="s">
        <v>105</v>
      </c>
      <c r="E7" s="7" t="s">
        <v>101</v>
      </c>
      <c r="F7" s="23"/>
      <c r="G7" s="23"/>
    </row>
    <row r="8" spans="3:7">
      <c r="A8" s="0" t="s">
        <v>106</v>
      </c>
      <c r="B8" s="0" t="s">
        <v>99</v>
      </c>
      <c r="C8" s="5" t="s">
        <v>73</v>
      </c>
      <c r="D8" s="6" t="s">
        <v>107</v>
      </c>
      <c r="E8" s="7" t="s">
        <v>108</v>
      </c>
      <c r="F8" s="23"/>
      <c r="G8" s="23"/>
    </row>
    <row r="9" spans="3:7">
      <c r="A9" s="0" t="s">
        <v>109</v>
      </c>
      <c r="B9" s="0" t="s">
        <v>99</v>
      </c>
      <c r="C9" s="5" t="s">
        <v>76</v>
      </c>
      <c r="D9" s="6" t="s">
        <v>110</v>
      </c>
      <c r="E9" s="7" t="s">
        <v>111</v>
      </c>
      <c r="F9" s="23"/>
      <c r="G9" s="23"/>
    </row>
    <row r="10" spans="3:7">
      <c r="A10" s="0" t="s">
        <v>112</v>
      </c>
      <c r="B10" s="0" t="s">
        <v>99</v>
      </c>
      <c r="C10" s="5" t="s">
        <v>79</v>
      </c>
      <c r="D10" s="6" t="s">
        <v>113</v>
      </c>
      <c r="E10" s="7" t="s">
        <v>111</v>
      </c>
      <c r="F10" s="23"/>
      <c r="G10" s="23"/>
    </row>
    <row r="11" spans="3:7">
      <c r="A11" s="0" t="s">
        <v>114</v>
      </c>
      <c r="B11" s="0" t="s">
        <v>99</v>
      </c>
      <c r="C11" s="5" t="s">
        <v>82</v>
      </c>
      <c r="D11" s="6" t="s">
        <v>115</v>
      </c>
      <c r="E11" s="7" t="s">
        <v>116</v>
      </c>
      <c r="F11" s="23"/>
      <c r="G11" s="23"/>
    </row>
    <row r="12" spans="3:7">
      <c r="A12" s="0" t="s">
        <v>117</v>
      </c>
      <c r="B12" s="0" t="s">
        <v>99</v>
      </c>
      <c r="C12" s="5" t="s">
        <v>85</v>
      </c>
      <c r="D12" s="6" t="s">
        <v>118</v>
      </c>
      <c r="E12" s="7" t="s">
        <v>101</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9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