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8" yWindow="-108" windowWidth="19392" windowHeight="11592" activeTab="2"/>
  </bookViews>
  <sheets>
    <sheet name="封面" sheetId="6" r:id="rId2"/>
    <sheet name="投标报价表（含明细）" sheetId="2" r:id="rId3"/>
    <sheet name="评审对照" sheetId="4" r:id="rId4"/>
    <sheet name="评分对照" sheetId="5" r:id="rId5"/>
  </sheets>
  <definedNames>
    <definedName name="_xlnm.Print_Titles" localSheetId="3">评分对照!$4:$4</definedName>
    <definedName name="_xlnm.Print_Titles" localSheetId="2">评审对照!$4:$4</definedName>
    <definedName name="_xlnm.Print_Titles" localSheetId="1">'投标报价表（含明细）'!#REF!</definedName>
  </definedNames>
  <calcPr calcId="124519"/>
</workbook>
</file>

<file path=xl/sharedStrings.xml><?xml version="1.0" encoding="utf-8"?>
<sst xmlns="http://schemas.openxmlformats.org/spreadsheetml/2006/main" count="208" uniqueCount="133">
  <si>
    <t>序号</t>
    <phoneticPr fontId="1" type="noConversion"/>
  </si>
  <si>
    <t>招标要求</t>
    <phoneticPr fontId="1" type="noConversion"/>
  </si>
  <si>
    <t>数量</t>
    <phoneticPr fontId="1" type="noConversion"/>
  </si>
  <si>
    <r>
      <rPr>
        <b/>
        <sz val="9"/>
        <color rgb="FFFF0000"/>
        <rFont val="宋体"/>
        <family val="3"/>
        <charset val="134"/>
      </rPr>
      <t>*</t>
    </r>
    <r>
      <rPr>
        <b/>
        <sz val="9"/>
        <color theme="1"/>
        <rFont val="宋体"/>
        <family val="3"/>
        <charset val="134"/>
      </rPr>
      <t>单价（元）</t>
    </r>
    <phoneticPr fontId="1" type="noConversion"/>
  </si>
  <si>
    <t>合价</t>
    <phoneticPr fontId="1" type="noConversion"/>
  </si>
  <si>
    <t>评审对照表</t>
    <phoneticPr fontId="11" type="noConversion"/>
  </si>
  <si>
    <t>评审标准</t>
    <phoneticPr fontId="11" type="noConversion"/>
  </si>
  <si>
    <t>投标书页码索引</t>
    <phoneticPr fontId="11" type="noConversion"/>
  </si>
  <si>
    <t>编号</t>
    <phoneticPr fontId="11" type="noConversion"/>
  </si>
  <si>
    <t>评审内容</t>
    <phoneticPr fontId="11" type="noConversion"/>
  </si>
  <si>
    <t>性质</t>
    <phoneticPr fontId="11" type="noConversion"/>
  </si>
  <si>
    <t>实质性</t>
    <phoneticPr fontId="11" type="noConversion"/>
  </si>
  <si>
    <r>
      <t>起页</t>
    </r>
    <r>
      <rPr>
        <b/>
        <sz val="11"/>
        <color indexed="10"/>
        <rFont val="宋体"/>
        <family val="3"/>
        <charset val="134"/>
      </rPr>
      <t>*</t>
    </r>
    <phoneticPr fontId="11" type="noConversion"/>
  </si>
  <si>
    <r>
      <t>止页</t>
    </r>
    <r>
      <rPr>
        <b/>
        <sz val="11"/>
        <color indexed="10"/>
        <rFont val="宋体"/>
        <family val="3"/>
        <charset val="134"/>
      </rPr>
      <t>*</t>
    </r>
    <phoneticPr fontId="11" type="noConversion"/>
  </si>
  <si>
    <t>评分对照表</t>
    <phoneticPr fontId="11" type="noConversion"/>
  </si>
  <si>
    <t>评分标准</t>
    <phoneticPr fontId="11" type="noConversion"/>
  </si>
  <si>
    <t>评分内容</t>
    <phoneticPr fontId="11" type="noConversion"/>
  </si>
  <si>
    <t>满分</t>
    <phoneticPr fontId="11" type="noConversion"/>
  </si>
  <si>
    <t>包段名称:</t>
    <phoneticPr fontId="1" type="noConversion"/>
  </si>
  <si>
    <t>包段编号:</t>
    <phoneticPr fontId="1" type="noConversion"/>
  </si>
  <si>
    <t>项目编号:</t>
    <phoneticPr fontId="1" type="noConversion"/>
  </si>
  <si>
    <t>项目单位:</t>
  </si>
  <si>
    <r>
      <t xml:space="preserve">单位名称:                     </t>
    </r>
    <r>
      <rPr>
        <b/>
        <sz val="18"/>
        <color indexed="55"/>
        <rFont val="方正小标宋简体"/>
        <family val="4"/>
        <charset val="134"/>
      </rPr>
      <t>（电子公章）</t>
    </r>
    <phoneticPr fontId="11" type="noConversion"/>
  </si>
  <si>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color rgb="FFFF0000"/>
        <rFont val="方正小标宋简体"/>
        <family val="4"/>
        <charset val="134"/>
      </rPr>
      <t>（第二册）</t>
    </r>
    <r>
      <rPr>
        <sz val="28"/>
        <rFont val="微软雅黑"/>
        <family val="2"/>
        <charset val="134"/>
      </rPr>
      <t xml:space="preserve">
</t>
    </r>
    <phoneticPr fontId="11" type="noConversion"/>
  </si>
  <si>
    <t>投标
(报价)
说明</t>
    <phoneticPr fontId="1" type="noConversion"/>
  </si>
  <si>
    <t>投标（报价）一览表</t>
    <phoneticPr fontId="1"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</si>
  <si>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，否则会导致数据无效或单元格锁死，导致</t>
    </r>
    <r>
      <rPr>
        <b/>
        <sz val="10"/>
        <color indexed="10"/>
        <rFont val="宋体"/>
        <family val="3"/>
        <charset val="134"/>
      </rPr>
      <t>无效投标</t>
    </r>
    <r>
      <rPr>
        <sz val="10"/>
        <rFont val="宋体"/>
        <family val="3"/>
        <charset val="134"/>
      </rPr>
      <t>；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1" type="noConversion"/>
  </si>
  <si>
    <r>
      <rPr>
        <b/>
        <sz val="10"/>
        <color indexed="10"/>
        <rFont val="宋体"/>
        <family val="3"/>
        <charset val="134"/>
      </rPr>
      <t>注：</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t>
    </r>
    <r>
      <rPr>
        <sz val="10"/>
        <rFont val="宋体"/>
        <family val="3"/>
        <charset val="134"/>
      </rPr>
      <t>。</t>
    </r>
    <r>
      <rPr>
        <b/>
        <sz val="10"/>
        <color indexed="10"/>
        <rFont val="宋体"/>
        <family val="3"/>
        <charset val="134"/>
      </rPr>
      <t>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4、通过拷贝填写单元格时应采用选择性粘贴(只能粘贴文本)，否则会导致数据无效或单元格锁死，导致无效投标；
5、起止页码为必填项且应与</t>
    </r>
    <r>
      <rPr>
        <b/>
        <sz val="10"/>
        <color indexed="1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family val="3"/>
        <charset val="134"/>
      </rPr>
      <t>8、投标数据文件（excel格式）填写完转换为.PDF格式文件再盖章，只显示盖章页，评审对照表自动隐藏。</t>
    </r>
    <phoneticPr fontId="11" type="noConversion"/>
  </si>
  <si>
    <t>投标总价</t>
    <phoneticPr fontId="1" type="noConversion"/>
  </si>
  <si>
    <t>服务名称</t>
    <phoneticPr fontId="1" type="noConversion"/>
  </si>
  <si>
    <t>（电子公章）</t>
    <phoneticPr fontId="1" type="noConversion"/>
  </si>
  <si>
    <t xml:space="preserve">                    {$planyear$} 年   月   日</t>
    <phoneticPr fontId="1" type="noConversion"/>
  </si>
  <si>
    <t>预算价</t>
    <phoneticPr fontId="1" type="noConversion"/>
  </si>
  <si>
    <t>项目名称：</t>
    <phoneticPr fontId="1" type="noConversion"/>
  </si>
  <si>
    <t>项目编号：</t>
    <phoneticPr fontId="1" type="noConversion"/>
  </si>
  <si>
    <t>包段名称：</t>
    <phoneticPr fontId="1" type="noConversion"/>
  </si>
  <si>
    <t>包段编号：</t>
    <phoneticPr fontId="1" type="noConversion"/>
  </si>
  <si>
    <r>
      <t>*</t>
    </r>
    <r>
      <rPr>
        <b/>
        <sz val="9"/>
        <rFont val="宋体"/>
        <family val="3"/>
        <charset val="134"/>
        <scheme val="minor"/>
      </rPr>
      <t>服务地点：</t>
    </r>
    <phoneticPr fontId="1" type="noConversion"/>
  </si>
  <si>
    <t>采购文件要求地点</t>
  </si>
  <si>
    <t>投标响应</t>
  </si>
  <si>
    <t>单位</t>
    <phoneticPr fontId="1" type="noConversion"/>
  </si>
  <si>
    <r>
      <rPr>
        <b/>
        <sz val="9"/>
        <color rgb="FFFF0000"/>
        <rFont val="宋体"/>
        <family val="3"/>
        <charset val="134"/>
      </rPr>
      <t>*</t>
    </r>
    <r>
      <rPr>
        <b/>
        <sz val="9"/>
        <rFont val="宋体"/>
        <family val="3"/>
        <charset val="134"/>
      </rPr>
      <t>工期：</t>
    </r>
    <phoneticPr fontId="1" type="noConversion"/>
  </si>
  <si>
    <t>声明函在标书中的起始页码</t>
    <phoneticPr fontId="1" type="noConversion"/>
  </si>
  <si>
    <t>优惠申报</t>
    <phoneticPr fontId="1" type="noConversion"/>
  </si>
  <si>
    <t>报 价 明 细 表</t>
    <phoneticPr fontId="1"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</si>
  <si>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&lt;start&gt;10&lt;/start&gt;
						&lt;end_term col="0" val_type="number" /&gt;
					&lt;/SQL&gt;
					&lt;SQL type="single"&gt;
						&lt;stmt&gt;"update gp_respond set firstquote=?,
							finalquote=?,reviewquote=?,companyscale=?,companypage=?,deliverydate=?,respondquality
							=?,deliveryaddr=?, respondmemo=?,deductionratio=0 where SUPPLIERID="+NFV("supplierid",-1)+"
							AND respondid=" +NFV("respondid",-1)
						&lt;/stmt&gt;
						&lt;columns&gt;
							&lt;column col="4" row="3" val_type="number" /&gt;
							&lt;column col="4" row="3" val_type="number" /&gt;
							&lt;column col="4" row="3" val_type="number" /&gt;
							&lt;column col="4" row="4"&gt;{"trans":{"小微企业":1127,"监狱企业":1129,"残疾人福利企业":1130,"小微企业占比30%以上(联合体或分包)":1131}}&lt;/column&gt;
							&lt;column col="6" row="4" val_type="number"/&gt;
							&lt;column col="6" row="5" /&gt;
							&lt;column col="4" row="5" /&gt;
							&lt;column col="2" row="5" /&gt;
							&lt;column col="2" row="6" /&gt;
						&lt;/columns&gt;
					&lt;/SQL&gt;
					&lt;SQL type="row_loop"&gt;
						&lt;stmt&gt; "insert INTO gp_quoteDetail(goodsid, goodsnumber, brand, production, firstprice,
							firsttotle,finalPrice,finalTotle, specification, diverge, supplierid, packageid, respondid)
							VALUES(?, ?, '-',
							'-',?,?,?,?,'-',1911, " +NFV("supplierid",-1) +","+ NFV("packageid",-1) +","+
							NFV("respondid",-1)+")"
						&lt;/stmt&gt;
						&lt;start&gt;10&lt;/start&gt;
						&lt;end_term col="0" val_type="number" /&gt;
						&lt;columns&gt;
							&lt;column col="0" /&gt;
							&lt;column col="3" val_type="number" /&gt;
							&lt;column col="5" val_type="number" /&gt;
							&lt;column col="6" val_type="number" /&gt;
							&lt;column col="5" val_type="number" /&gt;
							&lt;column col="6" val_type="number" /&gt;
						&lt;/columns&gt;
					&lt;/SQL&gt;
				&lt;/SQLS&gt;
			&lt;/sheet&gt;
			&lt;sheet num="2"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num="3"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d.buyer,d.planyear from gp_project a,gp_projectscheme b,gp_package c, gp_plan
							d,gp_packagescheme e where a.projectid=b.projectid and b.schemeid=e.schemeid and
							c.planid=d.planid and c.packageschemeid=e.packageschemeid and
							c.packageschemeid="+NFV("packageschemeid",-1)&lt;/stmt&gt;
						&lt;columns&gt;
							&lt;column row="0" col="1" alter="replace($)" /&gt;
							&lt;column row="16" col="2" alter='F_NAME(buyer, "bas_organ", "organname","organid")' /&gt;
							&lt;column row="18" col="2" alter="schemecode" /&gt;
							&lt;column row="19" col="2" alter="packagecode" /&gt;
							&lt;column row="20" col="2" alter='packagename' /&gt;
							&lt;column row="27" col="2" alter="replace($)" /&gt;
						&lt;/columns&gt;
					&lt;/SQL&gt;
				&lt;/SQLS&gt;
			&lt;/sheet&gt;
			&lt;sheet num="2" name="投标报价" corpSeal="1" dataArea="A1:A$,C4:G7,D10:G$"&gt;
				&lt;SQLS&gt;
					&lt;SQL type="single"&gt;
						&lt;stmt&gt;"select b.schemecode,a.projectname,c.packagecode,c.packagename,c.packagecatalog, c.budget
							from gp_project a,gp_projectscheme b,gp_package c,gp_packagescheme d where
							a.projectid=b.projectid and b.schemeid=d.schemeid and c.packageschemeid=d.packageschemeid
							and c.packageschemeid="+NFV("packageschemeid",-1)
						&lt;/stmt&gt;
						&lt;columns&gt;
							&lt;column row="1" col="2" alter="projectname" /&gt;
							&lt;column row="2" col="2" alter="schemecode" /&gt;
							&lt;column row="2" col="4" alter="packagename" /&gt;
							&lt;column row="2" col="6" alter="packagecode" /&gt;
							&lt;column row="3" col="2" alter="budget" val_type="number" /&gt;
							&lt;column row="3" col="4"
								check="range(0.00,999999999.99),comparePositive('&amp;lt;=','C4','投标总价已超过控制价')" /&gt;
							&lt;column row="4" col="4" nullable="true"
								check="list('小微企业','监狱企业','残疾人福利企业','小微企业占比30%以上(联合体或分包)')" /&gt;
							&lt;column row="4" col="6" nullable="true" check="range(0,9999,syncExist(5,6,4))" /&gt;
							&lt;column row="5" col="2" check="char(100)" /&gt;
							&lt;column row="5" col="4" check="char(50)" /&gt;
							&lt;column row="5" col="6" check="char(50)" /&gt;
							&lt;column row="6" col="2" nullable="true" check="char(1024)" /&gt;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&lt;start&gt;10&lt;/start&gt;
						&lt;end&gt;11&lt;/end&gt;
						&lt;collect row="3" col="4" rcol="6" /&gt;
						&lt;columns&gt;
							&lt;column col="0" check="unique(0)" alter="goodsid" /&gt;
							&lt;column col="1" alter="_no_" /&gt;
							&lt;column col="2" alter="goodsname" /&gt;
							&lt;column col="3" alter="goodscount" val_type="number" /&gt;
							&lt;column col="4" alter="goodsunit" /&gt;
							&lt;column col="5" check="range(0.000,999999999.999)" /&gt;
							&lt;column col="6" check="range(0.00,999999999.99)" count="SUM" /&gt;
						&lt;/columns&gt;
					&lt;/SQL&gt;
				&lt;/SQLS&gt;
			&lt;/sheet&gt;
			&lt;sheet num="3" name="评审对照表" dataArea="A1:A$,G5:H$"&gt;
				&lt;SQLS&gt;
					&lt;SQL type="single"&gt;
						&lt;stmt&gt;"select proj from v_projectpackage where packageschemeid="+NFV("packageschemeid",-1) +"
							order by packageid"
						&lt;/stmt&gt;
						&lt;columns&gt;
							&lt;column col="1" row="1" alter="proj" /&gt;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 /&gt;
							&lt;column col="1" alter="itemcode" /&gt;
							&lt;column col="2" alter="judgedetail" /&gt;
							&lt;column col="3" alter="translateEnum(judgerank)" /&gt;
							&lt;column col="4" alter="includebags" /&gt;
							&lt;column col="5" alter="translateEnum(needrespond)" /&gt;
							&lt;column col="6" check="range(0,5000)" /&gt;
							&lt;column col="7" check="range(0,5000)" /&gt;
						&lt;/columns&gt;
					&lt;/SQL&gt;
				&lt;/SQLS&gt;
			&lt;/sheet&gt;
			&lt;sheet num="4" name="评分对照表" dataArea="A1:A$,F5:G$"&gt;
				&lt;SQLS&gt;
					&lt;SQL type="single"&gt;
						&lt;stmt&gt;"select proj from v_projectpackage where packageschemeid="+NFV("packageschemeid",-1) +"
							order by packageid"
						&lt;/stmt&gt;
						&lt;columns&gt;
							&lt;column col="2" row="1" alter="proj" /&gt;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 /&gt;
							&lt;column col="1" alter="packageid" /&gt;
							&lt;column col="2" alter="itemcode" /&gt;
							&lt;column col="3" alter="scoredetail" /&gt;
							&lt;column col="4" alter="maxscore" /&gt;
							&lt;column col="5" check="range(0,5000)" /&gt;
							&lt;column col="6" check="range(0,5000)" /&gt;
						&lt;/columns&gt;
					&lt;/SQL&gt;
				&lt;/SQLS&gt;
			&lt;/sheet&gt;
		&lt;/sheets&gt;
	&lt;/export&gt;
&lt;/config&gt;</t>
    <phoneticPr fontId="1" type="noConversion"/>
  </si>
  <si>
    <r>
      <rPr>
        <b/>
        <sz val="9"/>
        <color rgb="FFFF0000"/>
        <rFont val="宋体"/>
        <family val="3"/>
        <charset val="134"/>
        <scheme val="minor"/>
      </rPr>
      <t>*</t>
    </r>
    <r>
      <rPr>
        <b/>
        <sz val="9"/>
        <rFont val="宋体"/>
        <family val="3"/>
        <charset val="134"/>
        <scheme val="minor"/>
      </rPr>
      <t>质量保修期</t>
    </r>
    <r>
      <rPr>
        <b/>
        <sz val="9"/>
        <color theme="1"/>
        <rFont val="宋体"/>
        <family val="3"/>
        <charset val="134"/>
        <scheme val="minor"/>
      </rPr>
      <t>：</t>
    </r>
    <phoneticPr fontId="1" type="noConversion"/>
  </si>
  <si>
    <r>
      <rPr>
        <b/>
        <sz val="10"/>
        <color rgb="FFFF0000"/>
        <rFont val="宋体"/>
        <family val="3"/>
        <charset val="134"/>
      </rPr>
      <t>注意:</t>
    </r>
    <r>
      <rPr>
        <sz val="10"/>
        <color theme="1"/>
        <rFont val="宋体"/>
        <family val="3"/>
        <charset val="134"/>
      </rPr>
      <t>1.</t>
    </r>
    <r>
      <rPr>
        <sz val="10"/>
        <rFont val="宋体"/>
        <family val="3"/>
        <charset val="134"/>
      </rPr>
      <t>有底色标识的单元格可填写，“</t>
    </r>
    <r>
      <rPr>
        <b/>
        <sz val="10"/>
        <color rgb="FFFF0000"/>
        <rFont val="宋体"/>
        <family val="3"/>
        <charset val="134"/>
      </rPr>
      <t>*</t>
    </r>
    <r>
      <rPr>
        <sz val="10"/>
        <rFont val="宋体"/>
        <family val="3"/>
        <charset val="134"/>
      </rPr>
      <t>”项是必输项，任何有底色的必输项为空都可能导致您本次</t>
    </r>
    <r>
      <rPr>
        <b/>
        <sz val="10"/>
        <color rgb="FFFF0000"/>
        <rFont val="宋体"/>
        <family val="3"/>
        <charset val="134"/>
      </rPr>
      <t>投标无效</t>
    </r>
    <r>
      <rPr>
        <sz val="10"/>
        <rFont val="宋体"/>
        <family val="3"/>
        <charset val="134"/>
      </rPr>
      <t>；
     2.如想拷贝数据到某个待填写单元格，应采用选择性粘贴(只粘贴文本)，否则单元格填写</t>
    </r>
    <r>
      <rPr>
        <b/>
        <sz val="10"/>
        <color rgb="FFFF0000"/>
        <rFont val="宋体"/>
        <family val="3"/>
        <charset val="134"/>
      </rPr>
      <t>无效或被锁死</t>
    </r>
    <r>
      <rPr>
        <sz val="10"/>
        <rFont val="宋体"/>
        <family val="3"/>
        <charset val="134"/>
      </rPr>
      <t>；
     3.</t>
    </r>
    <r>
      <rPr>
        <b/>
        <sz val="10"/>
        <color rgb="FFFF0000"/>
        <rFont val="宋体"/>
        <family val="3"/>
        <charset val="134"/>
      </rPr>
      <t>按照本表显示位置加盖一个电子印章；</t>
    </r>
    <r>
      <rPr>
        <sz val="10"/>
        <rFont val="宋体"/>
        <family val="3"/>
        <charset val="134"/>
      </rPr>
      <t xml:space="preserve">
     4.</t>
    </r>
    <r>
      <rPr>
        <b/>
        <sz val="10"/>
        <color rgb="FFFF0000"/>
        <rFont val="宋体"/>
        <family val="3"/>
        <charset val="134"/>
      </rPr>
      <t>优惠申报说明（本条款仅适用于非专门面向中小企业采购项目）：承建企业</t>
    </r>
    <r>
      <rPr>
        <b/>
        <sz val="10"/>
        <rFont val="宋体"/>
        <family val="3"/>
        <charset val="134"/>
      </rPr>
      <t>(即施工单位)为小微企业，或者允许联合体（或分包）投标（响应）项目中，联合体（或分包意向）协议中约定由小微企业所占合同金额占合同总金额的30%以上的，需在优惠申报中选中对应的优惠类型，并填写声明函在标书中的起始页码，即可享受优惠政策；</t>
    </r>
    <r>
      <rPr>
        <b/>
        <sz val="10"/>
        <color rgb="FFFF0000"/>
        <rFont val="宋体"/>
        <family val="3"/>
        <charset val="134"/>
      </rPr>
      <t xml:space="preserve">不满足以上优惠条件的，可不填写； </t>
    </r>
    <r>
      <rPr>
        <sz val="10"/>
        <color rgb="FFFF0000"/>
        <rFont val="宋体"/>
        <family val="3"/>
        <charset val="134"/>
      </rPr>
      <t xml:space="preserve">  </t>
    </r>
    <r>
      <rPr>
        <sz val="10"/>
        <rFont val="宋体"/>
        <family val="3"/>
        <charset val="134"/>
      </rPr>
      <t xml:space="preserve">      
     5.本表为固定格式且有数字指纹，必须在原表上填写，填写完毕后只可保存不可另存。删除本表、增加本表、增加行列、删除行列、对固定格式的任何改动均会导致</t>
    </r>
    <r>
      <rPr>
        <b/>
        <sz val="10"/>
        <color rgb="FFFF0000"/>
        <rFont val="宋体"/>
        <family val="3"/>
        <charset val="134"/>
      </rPr>
      <t>无效投标</t>
    </r>
    <r>
      <rPr>
        <sz val="10"/>
        <rFont val="宋体"/>
        <family val="3"/>
        <charset val="134"/>
      </rPr>
      <t>；</t>
    </r>
    <phoneticPr fontId="1" type="noConversion"/>
  </si>
  <si>
    <t>乳山市2024年水库移民扶持基金项目和大中型水库移民后期扶持人口自然变化结余资金项目 
投标（响应）文件
（第二册）</t>
  </si>
  <si>
    <t>乳山市水利事务服务中心</t>
  </si>
  <si>
    <t>SDGP371083000202402000114</t>
  </si>
  <si>
    <t>A</t>
  </si>
  <si>
    <t>乳山市2024年水库移民扶持基金项目和大中型水库移民后期扶持人口自然变化结余资金项目施工</t>
  </si>
  <si>
    <t>2024 年   月   日</t>
  </si>
  <si>
    <t>{"srow":[],"sheetIndex":1,"corpSeal":1,"tempcode":"1334","packageid":"12701","nameSeal":0,"dataArea":"A1","projectid":"8497","sheetCount":4,"version":"1","mrow":[]}</t>
  </si>
  <si>
    <t>乳山市2024年水库移民扶持基金项目和大中型水库移民后期扶持人口自然变化结余资金项目</t>
  </si>
  <si>
    <t/>
  </si>
  <si>
    <t>330186</t>
  </si>
  <si>
    <t>1</t>
  </si>
  <si>
    <t>宗</t>
  </si>
  <si>
    <t>{"srow":[{"check":"range(0.00,999999999.99),comparePositive('&lt;=','C4','投标总价已超过控制价')","col":4,"row":3},{"check":"list('小微企业','监狱企业','残疾人福利企业','小微企业占比30%以上(联合体或分包)')","col":4,"nullable":"true","row":4},{"check":"range(0,9999,syncExist(5,6,4))","col":6,"nullable":"true","row":4},{"check":"char(100)","col":2,"row":5},{"check":"char(50)","col":4,"row":5},{"check":"char(50)","col":6,"row":5},{"check":"char(1024)","col":2,"nullable":"true","row":6}],"sheetIndex":2,"corpSeal":1,"tempcode":"1334","packageid":"12701","nameSeal":0,"dataArea":"A1:A11,C4:G7,D10:G11","projectid":"8497","sheetCount":4,"version":"1","mrow":[{"cols":[{"check":"unique(0)","col":0},{"check":"range(0.000,999999999.999)","col":5},{"check":"range(0.00,999999999.99)","col":6}],"endRow":10,"isFree":false,"startRow":10}]}</t>
  </si>
  <si>
    <t>乳山市2024年水库移民扶持基金项目和大中型水库移民后期扶持人口自然变化结余资金项目(A)</t>
  </si>
  <si>
    <t>254656</t>
  </si>
  <si>
    <t>1.01</t>
  </si>
  <si>
    <t>营业执照
法人或其他组织的营业执照等证明文件扫描件；</t>
  </si>
  <si>
    <t>资格性</t>
  </si>
  <si>
    <t>,12701,</t>
  </si>
  <si>
    <t>是</t>
  </si>
  <si>
    <t>254657</t>
  </si>
  <si>
    <t>1.02</t>
  </si>
  <si>
    <t>资质证书
具有水利水电施工总承包三级及以上资质证书扫描件；具有行政主管部门颁发的安全生产许可证扫描件；</t>
  </si>
  <si>
    <t>254658</t>
  </si>
  <si>
    <t>1.03</t>
  </si>
  <si>
    <t>项目负责人证书
项目负责人具有水利水电工程专业贰级及以上注册建造师执业资格，同时应具有安全生产考核合格证（B证）证书扫描件；</t>
  </si>
  <si>
    <t>254659</t>
  </si>
  <si>
    <t>1.04</t>
  </si>
  <si>
    <t>授权委托书
法定代表人授权委托书；被授权人身份证扫描件；
若响应单位代表为企业法定代表人/单位负责人的，则只需提供企业法定代表人/单位负责人身份证扫描件；</t>
  </si>
  <si>
    <t>254660</t>
  </si>
  <si>
    <t>1.05</t>
  </si>
  <si>
    <t>税收社保
依法缴纳税收和社会保障资金的声明（格式自拟）；近期的完税凭证及交纳社保资金凭证的扫描件（依法免税或不需要缴纳社会保障资金的供应商，应提供相关证明材料）；</t>
  </si>
  <si>
    <t>254661</t>
  </si>
  <si>
    <t>1.06</t>
  </si>
  <si>
    <t>无违法记录声明
参加本项目报价前三年内无重大违法记录声明（格式自定）；</t>
  </si>
  <si>
    <t>254662</t>
  </si>
  <si>
    <t>1.07</t>
  </si>
  <si>
    <t>信用查询
由代理机构查询“信用中国”、报价供应商所在地省级信用官方网站(如:“信用山东)、“中国政府采购网”，对已列入失信被执行人、重大税收违法案件当事人名单、政府采购严重违法失信行为记录名单的供应商，将拒绝其继续参与政府采购活动；</t>
  </si>
  <si>
    <t>254663</t>
  </si>
  <si>
    <t>1.08</t>
  </si>
  <si>
    <t>财务状况报告
财务状况报告等相关材料
A.供应商自行编制的近一年度公司财务报表或由中介机构出具的近一年度财务审计报告书扫描件；(2022年度或2023年度)
B.银行出具的有效期内的资信证明扫描件。
注：A、B两项提供任意一项均可。</t>
  </si>
  <si>
    <t>254664</t>
  </si>
  <si>
    <t>1.09</t>
  </si>
  <si>
    <t>技术能力承诺函
具有履行合同所必需的设备和专业技术能力承诺函（格式自拟）；</t>
  </si>
  <si>
    <t>254665</t>
  </si>
  <si>
    <t>1.11</t>
  </si>
  <si>
    <t>中小企业声明
中小企业声明函声明为中小企业；</t>
  </si>
  <si>
    <t>{"srow":[],"sheetIndex":3,"corpSeal":0,"tempcode":"1334","packageid":"12701","nameSeal":0,"dataArea":"A1:A14,G5:H14","projectid":"8497","sheetCount":4,"version":"1","mrow":[{"cols":[{"check":"unique(0)","col":0},{"check":"range(0,5000)","col":6},{"check":"range(0,5000)","col":7}],"endRow":13,"isFree":false,"startRow":4}]}</t>
  </si>
  <si>
    <t>106590</t>
  </si>
  <si>
    <t>12701</t>
  </si>
  <si>
    <t>报价
系统价格分为0分</t>
  </si>
  <si>
    <t>0</t>
  </si>
  <si>
    <t>106591</t>
  </si>
  <si>
    <t>报价
报价供应商投标报价等于投标报价评标基准价的，得满分40分。投标报价每高于评标基准价1％扣0.1分，每低于1％扣0.1分，最低计至0分，偏离不足1%的，按照插入法计算得分，得分精确到小数点后2位。
评标基准价确定方法：
当有效报价单位家数＞8家
评标基准价=（所有报价单位的有效报价之和-有效报价的最高值及次高值-有效报价的最低值）的算术平均值；
当5家≤有效报价单位家数≤8家
评标基准价=（所有报价单位的有效报价之和-有效报价的最高值-有效报价的最低值）的算术平均值；
当有效报价单位家数＜5家
评标基准价=所有报价单位的有效报价的算术平均值。</t>
  </si>
  <si>
    <t>40</t>
  </si>
  <si>
    <t>106592</t>
  </si>
  <si>
    <t>业绩
近五年（指从开标日向前推算，精确到日，以此类推，以合同签订时间为准），报价供应商承揽的类似项目业绩）；每有一个得1分，最高得5分。
【投标文件附合同扫描件，否则不得分。】</t>
  </si>
  <si>
    <t>5</t>
  </si>
  <si>
    <t>106593</t>
  </si>
  <si>
    <t>项目管理机构
项目经理配备必须符合注册建造师项目规模标准和专业要求；技术负责人必须持相关工程系列中级以上职称或建设类注册证书；其他关键岗位管理人员（包括施工员、质检员、材料员、专职安全员、资料员）配备齐全，分工明确，得5分。响应文件中需附上述人员近三个月的社保证明扫描件及项目经理、技术负责人和专职安全员证书扫描件，否则不得分。</t>
  </si>
  <si>
    <t>106594</t>
  </si>
  <si>
    <t>施工总平面图布置设计合理
对工程整体有深刻认识，表述清晰完整，施工段划分、临时设施、临时道路、施工总平面图布置设计合理。
评委根据投标人本项编制情况以0.1分为单位在0-5分之间进行打分。</t>
  </si>
  <si>
    <t>106595</t>
  </si>
  <si>
    <t>施工方案和技术措施合理，对关键工序有针对性等
施工方案和技术措施合理，对关键工序和关键部位施工具有针对性，措施得力、经济、安全、可行。
评委根据投标人本项编制情况以0.1分为单位在0-5分之间进行打分。</t>
  </si>
  <si>
    <t>106596</t>
  </si>
  <si>
    <t>针对本工程的通病治理措施
有完整的质量保证措施，先进可行，有针对本工程的通病治理措施。
评委根据投标人本项编制情况以0.1分为单位在0-5分之间进行打分。</t>
  </si>
  <si>
    <t>106597</t>
  </si>
  <si>
    <t>安全文明措施和应急救援预案
针对项目实际情况有完整的安全文明措施和应急救援预案，且措施齐全，预案可行。
评委根据投标人本项编制情况以0.1分为单位在0-5分之间进行打分。</t>
  </si>
  <si>
    <t>106598</t>
  </si>
  <si>
    <t>环境、地下管网、地上设施保护，冬季、雨季施工方案
环境保护措施安全得力，减少噪音、降低环境污染、扬尘治理措施、地下管线及其他地上地下设施的保护加固措施等，冬季、雨季施工方案。评委根据投标人本项编制情况以0.1分为单位在0-5分之间进行打分。</t>
  </si>
  <si>
    <t>106599</t>
  </si>
  <si>
    <t>1.1</t>
  </si>
  <si>
    <t>绿色建筑、新技术、新产品、新工艺、新材料应用
绿色建筑、新技术、新产品、新工艺、新材料应用。
评委根据投标人本项编制情况以0.1分为单位在0-5分之间进行打分。</t>
  </si>
  <si>
    <t>106600</t>
  </si>
  <si>
    <t>施工进度计划和进度措施
施工进度计划和进度措施（包括以横道图或标明关键线路的网络进度计划、保障进度计划需要的主要施工机械设备、劳动力需求计划及保证措施、材料设备进场计划及其他保证措施等）。
评委根据投标人本项编制情况以0.1分为单位在0-5分之间进行打分。</t>
  </si>
  <si>
    <t>106601</t>
  </si>
  <si>
    <t>1.12</t>
  </si>
  <si>
    <t>资源配备计划
资源配备计划。投入的劳动力、机械设备等计划合理，与进度计划呼应，满足施工需求。
评委根据投标人本项编制情况以0.1分为单位在0-5分之间进行打分。</t>
  </si>
  <si>
    <t>106602</t>
  </si>
  <si>
    <t>1.13</t>
  </si>
  <si>
    <t>项目管理机构人员配备齐全合理
项目管理机构人员配备齐全合理。
评委根据投标人本项编制情况以0.1分为单位在0-5分之间进行打分。</t>
  </si>
  <si>
    <t>106603</t>
  </si>
  <si>
    <t>1.14</t>
  </si>
  <si>
    <t>成品保护、工程保修制度
成品保护、保修方案与工程保险制度措施、总承包单位与监理、设计的配合等。
评委根据投标人本项编制情况以0.1分为单位在0-5分之间进行打分。</t>
  </si>
  <si>
    <t>{"srow":[],"sheetIndex":4,"corpSeal":0,"tempcode":"1334","packageid":"12701","nameSeal":0,"dataArea":"A1:A18,F5:G18","projectid":"8497","sheetCount":4,"version":"1","mrow":[{"cols":[{"check":"unique(0)","col":0},{"check":"range(0,5000)","col":5},{"check":"range(0,5000)","col":6}],"endRow":17,"isFree":false,"startRow":4}]}</t>
  </si>
</sst>
</file>

<file path=xl/styles.xml><?xml version="1.0" encoding="utf-8"?>
<styleSheet xmlns="http://schemas.openxmlformats.org/spreadsheetml/2006/main">
  <numFmts count="5">
    <numFmt numFmtId="176" formatCode="0.0_);[Red]\(0.0\)"/>
    <numFmt numFmtId="177" formatCode="#,##0.00_ ;[Red]\-#,##0.00\ "/>
    <numFmt numFmtId="178" formatCode="0.00_ "/>
    <numFmt numFmtId="179" formatCode="0.000_ "/>
    <numFmt numFmtId="180" formatCode="0_ "/>
  </numFmts>
  <fonts count="45">
    <font>
      <sz val="11"/>
      <color theme="1"/>
      <name val="宋体"/>
      <family val="2"/>
      <charset val="134"/>
      <scheme val="minor"/>
    </font>
    <font>
      <sz val="9"/>
      <name val="宋体"/>
      <family val="2"/>
      <charset val="134"/>
      <scheme val="minor"/>
    </font>
    <font>
      <b/>
      <sz val="18"/>
      <color theme="1"/>
      <name val="方正小标宋简体"/>
      <family val="4"/>
      <charset val="134"/>
    </font>
    <font>
      <b/>
      <sz val="10"/>
      <color rgb="FFFF0000"/>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sz val="8"/>
      <color rgb="FF000000"/>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10"/>
      <name val="宋体"/>
      <family val="3"/>
      <charset val="134"/>
    </font>
    <font>
      <b/>
      <sz val="10"/>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28"/>
      <color rgb="FFFF0000"/>
      <name val="方正小标宋简体"/>
      <family val="4"/>
      <charset val="134"/>
    </font>
    <font>
      <sz val="12"/>
      <name val="宋体"/>
      <family val="3"/>
      <charset val="134"/>
    </font>
    <font>
      <b/>
      <sz val="11"/>
      <color theme="1"/>
      <name val="宋体"/>
      <family val="3"/>
      <charset val="134"/>
      <scheme val="minor"/>
    </font>
    <font>
      <b/>
      <sz val="11"/>
      <color rgb="FFC00000"/>
      <name val="宋体"/>
      <family val="3"/>
      <charset val="134"/>
      <scheme val="minor"/>
    </font>
    <font>
      <b/>
      <sz val="9"/>
      <color theme="1"/>
      <name val="宋体"/>
      <family val="3"/>
      <charset val="134"/>
      <scheme val="minor"/>
    </font>
    <font>
      <sz val="10"/>
      <color theme="1"/>
      <name val="宋体"/>
      <family val="3"/>
      <charset val="134"/>
    </font>
    <font>
      <b/>
      <sz val="11"/>
      <color theme="1"/>
      <name val="宋体"/>
      <family val="2"/>
      <charset val="134"/>
      <scheme val="minor"/>
    </font>
    <font>
      <b/>
      <sz val="11"/>
      <color theme="0" tint="-0.499984740745262"/>
      <name val="宋体"/>
      <family val="3"/>
      <charset val="134"/>
      <scheme val="minor"/>
    </font>
    <font>
      <b/>
      <sz val="11"/>
      <color theme="4" tint="-0.499984740745262"/>
      <name val="宋体"/>
      <family val="3"/>
      <charset val="134"/>
      <scheme val="minor"/>
    </font>
    <font>
      <b/>
      <sz val="9"/>
      <color rgb="FFFF0000"/>
      <name val="宋体"/>
      <family val="3"/>
      <charset val="134"/>
      <scheme val="minor"/>
    </font>
    <font>
      <b/>
      <sz val="9"/>
      <name val="宋体"/>
      <family val="3"/>
      <charset val="134"/>
      <scheme val="minor"/>
    </font>
    <font>
      <b/>
      <sz val="9"/>
      <color rgb="FFC00000"/>
      <name val="宋体"/>
      <family val="3"/>
      <charset val="134"/>
      <scheme val="minor"/>
    </font>
    <font>
      <b/>
      <sz val="10"/>
      <name val="宋体"/>
      <family val="3"/>
      <charset val="134"/>
    </font>
    <font>
      <b/>
      <sz val="9"/>
      <name val="宋体"/>
      <family val="3"/>
      <charset val="134"/>
    </font>
    <font>
      <sz val="10"/>
      <color rgb="FFFF0000"/>
      <name val="宋体"/>
      <family val="3"/>
      <charset val="134"/>
    </font>
    <font>
      <b/>
      <sz val="10"/>
      <color indexed="8"/>
      <name val="宋体"/>
      <family val="3"/>
      <charset val="134"/>
    </font>
    <font>
      <b/>
      <sz val="9"/>
      <color theme="3" tint="-0.249977111117893"/>
      <name val="宋体"/>
      <family val="3"/>
      <charset val="134"/>
    </font>
    <font>
      <b/>
      <sz val="20"/>
      <color theme="1"/>
      <name val="宋体"/>
      <family val="3"/>
      <charset val="134"/>
      <scheme val="minor"/>
    </font>
  </fonts>
  <fills count="10">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fgColor indexed="9"/>
      </patternFill>
    </fill>
    <fill>
      <patternFill patternType="solid">
        <fgColor indexed="9"/>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8" fillId="0" borderId="0"/>
    <xf numFmtId="0" fontId="0" fillId="0" borderId="0">
      <alignment vertical="center"/>
    </xf>
  </cellStyleXfs>
  <cellXfs count="121">
    <xf numFmtId="0" fontId="0" fillId="0" borderId="0" xfId="0">
      <alignment vertical="center"/>
    </xf>
    <xf numFmtId="0" fontId="14" fillId="4" borderId="3" xfId="0" applyFont="1" applyFill="1" applyBorder="1" applyAlignment="1" applyProtection="1">
      <alignment horizontal="center" vertical="center" wrapText="1"/>
    </xf>
    <xf numFmtId="0" fontId="14" fillId="4" borderId="8" xfId="0" applyFont="1" applyFill="1" applyBorder="1" applyAlignment="1" applyProtection="1">
      <alignment vertical="center" wrapText="1"/>
    </xf>
    <xf numFmtId="0" fontId="14" fillId="4" borderId="9" xfId="0" applyFont="1" applyFill="1" applyBorder="1" applyAlignment="1" applyProtection="1">
      <alignment horizontal="center" vertical="center" wrapText="1"/>
    </xf>
    <xf numFmtId="176" fontId="14" fillId="4" borderId="9" xfId="0" applyNumberFormat="1" applyFont="1" applyFill="1" applyBorder="1" applyAlignment="1" applyProtection="1">
      <alignment horizontal="center" vertical="center" wrapText="1"/>
    </xf>
    <xf numFmtId="0" fontId="4" fillId="6" borderId="3" xfId="0" applyFont="1" applyFill="1" applyBorder="1" applyAlignment="1" applyProtection="1">
      <alignment horizontal="center" vertical="center" wrapText="1"/>
    </xf>
    <xf numFmtId="0" fontId="4" fillId="6" borderId="3" xfId="0" applyFont="1" applyFill="1" applyBorder="1" applyAlignment="1" applyProtection="1">
      <alignment horizontal="left" vertical="center" wrapText="1"/>
    </xf>
    <xf numFmtId="0" fontId="4" fillId="6" borderId="3" xfId="0" applyNumberFormat="1" applyFont="1" applyFill="1" applyBorder="1" applyAlignment="1" applyProtection="1">
      <alignment horizontal="center" vertical="center" wrapText="1"/>
    </xf>
    <xf numFmtId="0" fontId="0" fillId="0" borderId="0" xfId="0" applyAlignment="1"/>
    <xf numFmtId="0" fontId="10" fillId="0" borderId="10" xfId="0" applyFont="1" applyBorder="1" applyAlignment="1" applyProtection="1">
      <alignment vertical="center"/>
      <protection locked="0"/>
    </xf>
    <xf numFmtId="0" fontId="21" fillId="0" borderId="10" xfId="0" applyFont="1" applyBorder="1" applyAlignment="1">
      <alignment horizontal="right" vertical="center"/>
    </xf>
    <xf numFmtId="0" fontId="10" fillId="0" borderId="10" xfId="0" applyFont="1" applyBorder="1" applyAlignment="1">
      <alignment vertical="center"/>
    </xf>
    <xf numFmtId="0" fontId="10" fillId="0" borderId="10" xfId="0" applyFont="1" applyBorder="1" applyAlignment="1">
      <alignment horizontal="right" vertical="center"/>
    </xf>
    <xf numFmtId="49" fontId="21" fillId="0" borderId="10" xfId="0" applyNumberFormat="1" applyFont="1" applyBorder="1" applyAlignment="1">
      <alignment horizontal="center" vertical="center"/>
    </xf>
    <xf numFmtId="0" fontId="22" fillId="0" borderId="0" xfId="0" applyFont="1">
      <alignment vertical="center"/>
    </xf>
    <xf numFmtId="0" fontId="23" fillId="0" borderId="10" xfId="0" applyFont="1" applyBorder="1" applyAlignment="1">
      <alignment horizontal="right" vertical="center"/>
    </xf>
    <xf numFmtId="0" fontId="0" fillId="0" borderId="10" xfId="0" applyBorder="1" applyAlignment="1"/>
    <xf numFmtId="0" fontId="4" fillId="0" borderId="0" xfId="0" applyNumberFormat="1" applyFont="1" applyFill="1" applyBorder="1" applyAlignment="1" applyProtection="1">
      <alignment horizontal="center" vertical="center" wrapText="1"/>
      <protection locked="0"/>
    </xf>
    <xf numFmtId="0" fontId="0" fillId="0" borderId="0" xfId="0" applyAlignment="1">
      <alignment vertical="center" wrapText="1"/>
    </xf>
    <xf numFmtId="0" fontId="4" fillId="2" borderId="9" xfId="0" applyNumberFormat="1" applyFont="1" applyFill="1" applyBorder="1" applyAlignment="1" applyProtection="1">
      <alignment horizontal="center" vertical="center" wrapText="1"/>
      <protection locked="0"/>
    </xf>
    <xf numFmtId="0" fontId="4" fillId="0" borderId="5" xfId="0" applyNumberFormat="1" applyFont="1" applyFill="1" applyBorder="1" applyAlignment="1" applyProtection="1">
      <alignment horizontal="center" vertical="center" wrapText="1"/>
      <protection locked="0"/>
    </xf>
    <xf numFmtId="0" fontId="4" fillId="0" borderId="4" xfId="0" applyNumberFormat="1" applyFont="1" applyFill="1" applyBorder="1" applyAlignment="1" applyProtection="1">
      <alignment horizontal="center" vertical="center" wrapText="1"/>
      <protection locked="0"/>
    </xf>
    <xf numFmtId="0" fontId="4" fillId="5" borderId="9" xfId="0" applyFont="1" applyFill="1" applyBorder="1" applyAlignment="1" applyProtection="1">
      <alignment horizontal="center" vertical="center" wrapText="1"/>
    </xf>
    <xf numFmtId="0" fontId="4" fillId="5" borderId="9" xfId="0" applyFont="1" applyFill="1" applyBorder="1" applyAlignment="1" applyProtection="1">
      <alignment horizontal="left" vertical="center" wrapText="1"/>
    </xf>
    <xf numFmtId="49" fontId="4" fillId="5" borderId="9" xfId="0" applyNumberFormat="1" applyFont="1" applyFill="1" applyBorder="1" applyAlignment="1" applyProtection="1">
      <alignment horizontal="center" vertical="center" wrapText="1"/>
    </xf>
    <xf numFmtId="0" fontId="4" fillId="7" borderId="3" xfId="0" applyNumberFormat="1" applyFont="1" applyFill="1" applyBorder="1" applyAlignment="1" applyProtection="1">
      <alignment horizontal="center" vertical="center" wrapText="1"/>
      <protection locked="0"/>
    </xf>
    <xf numFmtId="0" fontId="8" fillId="0" borderId="3" xfId="0" applyFont="1" applyBorder="1" applyAlignment="1">
      <alignment horizontal="left" vertical="center" wrapText="1"/>
    </xf>
    <xf numFmtId="0" fontId="7" fillId="0" borderId="2" xfId="0" applyFont="1" applyBorder="1" applyAlignment="1">
      <alignment horizontal="center" vertical="center" wrapText="1"/>
    </xf>
    <xf numFmtId="0" fontId="31" fillId="0" borderId="0" xfId="0" applyFont="1" applyAlignment="1">
      <alignment horizontal="right" vertical="center" wrapText="1"/>
    </xf>
    <xf numFmtId="0" fontId="34" fillId="0" borderId="0" xfId="0" applyFont="1" applyAlignment="1">
      <alignment horizontal="right" vertical="center" wrapText="1"/>
    </xf>
    <xf numFmtId="0" fontId="29" fillId="0" borderId="0" xfId="0" applyFont="1" applyAlignment="1">
      <alignment horizontal="center" vertical="center" wrapText="1"/>
    </xf>
    <xf numFmtId="0" fontId="31" fillId="0" borderId="3" xfId="0" applyFont="1" applyBorder="1" applyAlignment="1">
      <alignment horizontal="right" vertical="center" wrapText="1"/>
    </xf>
    <xf numFmtId="177" fontId="30" fillId="0" borderId="3" xfId="0" applyNumberFormat="1" applyFont="1" applyBorder="1" applyAlignment="1">
      <alignment vertical="center" wrapText="1"/>
    </xf>
    <xf numFmtId="178" fontId="31" fillId="0" borderId="3" xfId="0" applyNumberFormat="1" applyFont="1" applyBorder="1" applyAlignment="1">
      <alignment horizontal="center" vertical="center" wrapText="1"/>
    </xf>
    <xf numFmtId="0" fontId="38" fillId="0" borderId="3" xfId="0" applyFont="1" applyBorder="1" applyAlignment="1">
      <alignment horizontal="right" vertical="center" wrapText="1"/>
    </xf>
    <xf numFmtId="0" fontId="4" fillId="2" borderId="9" xfId="0" applyFont="1" applyFill="1" applyBorder="1" applyAlignment="1" applyProtection="1">
      <alignment horizontal="left" vertical="center" wrapText="1"/>
      <protection locked="0"/>
    </xf>
    <xf numFmtId="0" fontId="31" fillId="0" borderId="3" xfId="0" applyFont="1" applyBorder="1" applyAlignment="1">
      <alignment horizontal="center" vertical="center" wrapText="1"/>
    </xf>
    <xf numFmtId="179" fontId="4" fillId="2" borderId="3" xfId="0" applyNumberFormat="1" applyFont="1" applyFill="1" applyBorder="1" applyAlignment="1" applyProtection="1">
      <alignment horizontal="center" vertical="center" wrapText="1"/>
      <protection locked="0"/>
    </xf>
    <xf numFmtId="178" fontId="9" fillId="0" borderId="3" xfId="0" applyNumberFormat="1" applyFont="1" applyBorder="1" applyAlignment="1" applyProtection="1">
      <alignment horizontal="right" vertical="center" wrapText="1"/>
      <protection hidden="1"/>
    </xf>
    <xf numFmtId="0" fontId="40" fillId="0" borderId="7" xfId="0" applyFont="1" applyBorder="1" applyAlignment="1" applyProtection="1">
      <alignment horizontal="center" vertical="center" wrapText="1"/>
      <protection locked="0"/>
    </xf>
    <xf numFmtId="0" fontId="43" fillId="2" borderId="9" xfId="0" applyFont="1" applyFill="1" applyBorder="1" applyAlignment="1" applyProtection="1">
      <alignment horizontal="left" vertical="center" wrapText="1"/>
      <protection locked="0"/>
    </xf>
    <xf numFmtId="0" fontId="5" fillId="3" borderId="3" xfId="0" applyFont="1" applyFill="1" applyBorder="1" applyAlignment="1">
      <alignment horizontal="center" vertical="center" wrapText="1"/>
    </xf>
    <xf numFmtId="180" fontId="42" fillId="2" borderId="3" xfId="0" applyNumberFormat="1" applyFont="1" applyFill="1" applyBorder="1" applyAlignment="1" applyProtection="1">
      <alignment horizontal="center" vertical="center" wrapText="1"/>
      <protection locked="0"/>
    </xf>
    <xf numFmtId="49" fontId="4" fillId="2" borderId="2" xfId="0" applyNumberFormat="1" applyFont="1" applyFill="1" applyBorder="1" applyAlignment="1" applyProtection="1">
      <alignment vertical="center" wrapText="1"/>
      <protection locked="0"/>
    </xf>
    <xf numFmtId="49" fontId="4" fillId="2" borderId="5" xfId="0" applyNumberFormat="1" applyFont="1" applyFill="1" applyBorder="1" applyAlignment="1" applyProtection="1">
      <alignment vertical="center" wrapText="1"/>
      <protection locked="0"/>
    </xf>
    <xf numFmtId="0" fontId="10" fillId="0" borderId="10" xfId="0" applyFont="1" applyBorder="1" applyAlignment="1" applyProtection="1">
      <alignment horizontal="center" vertical="center"/>
      <protection locked="0"/>
    </xf>
    <xf numFmtId="0" fontId="21" fillId="0" borderId="10" xfId="0" applyFont="1" applyBorder="1" applyAlignment="1">
      <alignment horizontal="left" vertical="center"/>
    </xf>
    <xf numFmtId="0" fontId="24" fillId="0" borderId="10" xfId="0" applyFont="1" applyBorder="1" applyAlignment="1" applyProtection="1">
      <alignment horizontal="center" vertical="center" wrapText="1"/>
    </xf>
    <xf numFmtId="0" fontId="24" fillId="0" borderId="10" xfId="0" applyFont="1" applyBorder="1" applyAlignment="1" applyProtection="1">
      <alignment horizontal="center" vertical="center"/>
    </xf>
    <xf numFmtId="0" fontId="23" fillId="0" borderId="10" xfId="0" applyFont="1" applyBorder="1" applyAlignment="1">
      <alignment horizontal="left" vertical="center"/>
    </xf>
    <xf numFmtId="0" fontId="10" fillId="0" borderId="10" xfId="0" applyFont="1" applyBorder="1" applyAlignment="1">
      <alignment horizontal="right" vertical="center"/>
    </xf>
    <xf numFmtId="0" fontId="21" fillId="0" borderId="16" xfId="0" applyFont="1" applyBorder="1" applyAlignment="1">
      <alignment horizontal="left" vertical="center"/>
    </xf>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1" fillId="0" borderId="12"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horizontal="left" vertical="top" wrapText="1"/>
    </xf>
    <xf numFmtId="0" fontId="21" fillId="0" borderId="15" xfId="0" applyFont="1" applyBorder="1" applyAlignment="1">
      <alignment horizontal="left" vertical="top" wrapText="1"/>
    </xf>
    <xf numFmtId="0" fontId="21" fillId="0" borderId="14" xfId="0" applyFont="1" applyBorder="1" applyAlignment="1">
      <alignment horizontal="left" vertical="top" wrapText="1"/>
    </xf>
    <xf numFmtId="0" fontId="21" fillId="0" borderId="17" xfId="0" applyFont="1" applyBorder="1" applyAlignment="1">
      <alignment horizontal="left" vertical="top" wrapText="1"/>
    </xf>
    <xf numFmtId="0" fontId="21" fillId="0" borderId="0" xfId="0" applyFont="1" applyBorder="1" applyAlignment="1">
      <alignment horizontal="left" vertical="top" wrapText="1"/>
    </xf>
    <xf numFmtId="0" fontId="21" fillId="0" borderId="18" xfId="0" applyFont="1" applyBorder="1" applyAlignment="1">
      <alignment horizontal="left" vertical="top" wrapText="1"/>
    </xf>
    <xf numFmtId="0" fontId="21" fillId="0" borderId="13" xfId="0" applyFont="1" applyBorder="1" applyAlignment="1">
      <alignment horizontal="left" vertical="top" wrapText="1"/>
    </xf>
    <xf numFmtId="0" fontId="21" fillId="0" borderId="12" xfId="0" applyFont="1" applyBorder="1" applyAlignment="1">
      <alignment horizontal="left" vertical="top" wrapText="1"/>
    </xf>
    <xf numFmtId="0" fontId="21" fillId="0" borderId="11" xfId="0" applyFont="1" applyBorder="1" applyAlignment="1">
      <alignment horizontal="left" vertical="top" wrapText="1"/>
    </xf>
    <xf numFmtId="0" fontId="10" fillId="0" borderId="16"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3"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0" fontId="2" fillId="0" borderId="0" xfId="0" applyFont="1" applyAlignment="1">
      <alignment horizontal="center" vertical="center" wrapText="1"/>
    </xf>
    <xf numFmtId="0" fontId="33" fillId="0" borderId="0" xfId="0" applyFont="1" applyAlignment="1">
      <alignment horizontal="center" vertical="center" wrapText="1"/>
    </xf>
    <xf numFmtId="0" fontId="0" fillId="0" borderId="0" xfId="0" applyAlignment="1">
      <alignment horizontal="left" vertical="center" wrapText="1"/>
    </xf>
    <xf numFmtId="0" fontId="35" fillId="0" borderId="2" xfId="0" applyFont="1" applyBorder="1" applyAlignment="1" applyProtection="1">
      <alignment horizontal="left" vertical="center" wrapText="1"/>
      <protection hidden="1"/>
    </xf>
    <xf numFmtId="0" fontId="35" fillId="0" borderId="5" xfId="0" applyFont="1" applyBorder="1" applyAlignment="1" applyProtection="1">
      <alignment horizontal="left" vertical="center" wrapText="1"/>
      <protection hidden="1"/>
    </xf>
    <xf numFmtId="0" fontId="37" fillId="0" borderId="7" xfId="0" applyFont="1" applyBorder="1" applyAlignment="1">
      <alignment horizontal="center" vertical="center" wrapText="1"/>
    </xf>
    <xf numFmtId="0" fontId="36" fillId="0" borderId="1" xfId="0" applyFont="1" applyBorder="1" applyAlignment="1">
      <alignment horizontal="center" vertical="center" wrapText="1"/>
    </xf>
    <xf numFmtId="0" fontId="36" fillId="0" borderId="8" xfId="0" applyFont="1" applyBorder="1" applyAlignment="1">
      <alignment horizontal="center" vertical="center" wrapText="1"/>
    </xf>
    <xf numFmtId="0" fontId="16" fillId="0" borderId="3" xfId="0" applyFont="1" applyBorder="1" applyAlignment="1">
      <alignment horizontal="left" vertical="center" wrapText="1"/>
    </xf>
    <xf numFmtId="0" fontId="4" fillId="2" borderId="3" xfId="0" applyFont="1" applyFill="1" applyBorder="1" applyAlignment="1" applyProtection="1">
      <alignment horizontal="left" vertical="center" wrapText="1"/>
      <protection locked="0"/>
    </xf>
    <xf numFmtId="0" fontId="5" fillId="3" borderId="3" xfId="0" applyFont="1" applyFill="1" applyBorder="1" applyAlignment="1">
      <alignment horizontal="center" vertical="center" wrapText="1"/>
    </xf>
    <xf numFmtId="0" fontId="44" fillId="0" borderId="0" xfId="0" applyFont="1" applyBorder="1" applyAlignment="1">
      <alignment horizontal="center" vertical="center" wrapText="1"/>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8" fillId="0" borderId="0" xfId="0" applyFont="1" applyBorder="1" applyAlignment="1" applyProtection="1">
      <alignment horizontal="center" vertical="center"/>
      <protection hidden="1"/>
    </xf>
    <xf numFmtId="0" fontId="12" fillId="0" borderId="1" xfId="0" applyFont="1" applyBorder="1" applyAlignment="1" applyProtection="1">
      <alignment horizontal="left" vertical="center" wrapText="1"/>
      <protection hidden="1"/>
    </xf>
    <xf numFmtId="0" fontId="19" fillId="0" borderId="1" xfId="0" applyFont="1" applyFill="1" applyBorder="1" applyAlignment="1" applyProtection="1">
      <alignment horizontal="left" vertical="center" wrapText="1"/>
    </xf>
    <xf numFmtId="0" fontId="14" fillId="4" borderId="2" xfId="0" applyFont="1" applyFill="1" applyBorder="1" applyAlignment="1" applyProtection="1">
      <alignment horizontal="center" vertical="center" wrapText="1"/>
    </xf>
    <xf numFmtId="0" fontId="14" fillId="4" borderId="4" xfId="0" applyFont="1" applyFill="1" applyBorder="1" applyAlignment="1" applyProtection="1">
      <alignment horizontal="center" vertical="center" wrapText="1"/>
    </xf>
    <xf numFmtId="0" fontId="14" fillId="4" borderId="5" xfId="0" applyFont="1" applyFill="1" applyBorder="1" applyAlignment="1" applyProtection="1">
      <alignment horizontal="center" vertical="center" wrapText="1"/>
    </xf>
    <xf numFmtId="0" fontId="12" fillId="4" borderId="3" xfId="0" applyFont="1" applyFill="1" applyBorder="1" applyAlignment="1" applyProtection="1">
      <alignment horizontal="center" vertical="center" wrapText="1"/>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3" fillId="0" borderId="1" xfId="0" applyFont="1" applyBorder="1" applyAlignment="1" applyProtection="1">
      <alignment horizontal="left" vertical="center" wrapText="1"/>
      <protection hidden="1"/>
    </xf>
    <xf numFmtId="0" fontId="14" fillId="4" borderId="7" xfId="0" applyFont="1" applyFill="1" applyBorder="1" applyAlignment="1" applyProtection="1">
      <alignment horizontal="center" vertical="center" wrapText="1"/>
    </xf>
    <xf numFmtId="0" fontId="14" fillId="4" borderId="1" xfId="0" applyFont="1" applyFill="1" applyBorder="1" applyAlignment="1" applyProtection="1">
      <alignment horizontal="center" vertical="center" wrapText="1"/>
    </xf>
    <xf numFmtId="0" fontId="12" fillId="4" borderId="6" xfId="0" applyFont="1" applyFill="1" applyBorder="1" applyAlignment="1" applyProtection="1">
      <alignment horizontal="center" vertical="center" wrapText="1"/>
    </xf>
    <xf numFmtId="178" fontId="31" fillId="0" borderId="3" xfId="0" applyNumberFormat="1" applyFont="1" applyBorder="1" applyAlignment="1">
      <alignment horizontal="center" vertical="center" wrapText="1"/>
      <protection locked="true"/>
    </xf>
    <xf numFmtId="0" fontId="16" fillId="9" borderId="3" xfId="0" applyFont="1" applyBorder="true" applyAlignment="1" applyFill="true">
      <alignment horizontal="left" vertical="center" wrapText="1"/>
      <protection locked="true"/>
    </xf>
    <xf numFmtId="0" fontId="16" fillId="9" borderId="3" xfId="0" applyFont="1" applyBorder="true" applyAlignment="1" applyFill="true">
      <alignment horizontal="left" vertical="center" wrapText="1"/>
      <protection locked="true"/>
    </xf>
    <xf numFmtId="0" fontId="16" fillId="9" borderId="3" xfId="0" applyFont="1" applyBorder="true" applyAlignment="1" applyFill="true">
      <alignment horizontal="left" vertical="center" wrapText="1"/>
      <protection locked="true"/>
    </xf>
    <xf numFmtId="0" fontId="16" fillId="9" borderId="3" xfId="0" applyFont="1" applyBorder="true" applyAlignment="1" applyFill="true">
      <alignment horizontal="left" vertical="center" wrapText="1"/>
      <protection locked="true"/>
    </xf>
    <xf numFmtId="0" fontId="16" fillId="9" borderId="3" xfId="0" applyFont="1" applyBorder="true" applyAlignment="1" applyFill="true">
      <alignment horizontal="left" vertical="center" wrapText="1"/>
      <protection locked="true"/>
    </xf>
    <xf numFmtId="178" fontId="9" fillId="9" borderId="3" xfId="0" applyNumberFormat="1" applyFont="1" applyBorder="true" applyAlignment="1" applyProtection="1" applyFill="true">
      <alignment horizontal="right" vertical="center" wrapText="1"/>
      <protection hidden="1" locked="true"/>
    </xf>
    <xf numFmtId="0" fontId="0" fillId="0" borderId="0" xfId="0">
      <alignment vertical="center"/>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4" fillId="0" borderId="4" xfId="0" applyNumberFormat="1" applyFont="1" applyFill="1" applyBorder="1" applyAlignment="1" applyProtection="1">
      <alignment horizontal="center" vertical="center" wrapText="1"/>
      <protection locked="0"/>
    </xf>
    <xf numFmtId="0" fontId="4" fillId="0" borderId="5" xfId="0" applyNumberFormat="1" applyFont="1" applyFill="1" applyBorder="1" applyAlignment="1" applyProtection="1">
      <alignment horizontal="center" vertical="center" wrapText="1"/>
      <protection locked="0"/>
    </xf>
    <xf numFmtId="0" fontId="0" fillId="0" borderId="0" xfId="0">
      <alignment vertical="center"/>
    </xf>
    <xf numFmtId="0" fontId="0" fillId="0" borderId="0" xfId="0">
      <alignment vertical="center"/>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4" fillId="0" borderId="4" xfId="0" applyNumberFormat="1" applyFont="1" applyFill="1" applyBorder="1" applyAlignment="1" applyProtection="1">
      <alignment horizontal="center" vertical="center" wrapText="1"/>
      <protection locked="0"/>
    </xf>
    <xf numFmtId="0" fontId="4" fillId="0" borderId="5" xfId="0" applyNumberFormat="1" applyFont="1" applyFill="1" applyBorder="1" applyAlignment="1" applyProtection="1">
      <alignment horizontal="center" vertical="center" wrapText="1"/>
      <protection locked="0"/>
    </xf>
  </cellXfs>
  <cellStyles count="3">
    <cellStyle name="常规" xfId="0" builtinId="0"/>
    <cellStyle name="常规 2" xfId="1"/>
    <cellStyle name="常规 3" xfId="2"/>
  </cellStyles>
  <dxfs count="1">
    <dxf>
      <fill>
        <patternFill>
          <bgColor rgb="FFFFC0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theme" Target="theme/theme1.xml"/>
  <Relationship Id="rId7" Type="http://schemas.openxmlformats.org/officeDocument/2006/relationships/styles" Target="styles.xml"/>
  <Relationship Id="rId8"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sheet2.xml><?xml version="1.0" encoding="utf-8"?>
<worksheet xmlns="http://schemas.openxmlformats.org/spreadsheetml/2006/main" xmlns:r="http://schemas.openxmlformats.org/officeDocument/2006/relationships">
  <sheetPr codeName="Sheet2"/>
  <dimension ref="A1:I34"/>
  <sheetViews>
    <sheetView view="pageLayout" topLeftCell="B1" zoomScale="60" zoomScaleNormal="60" zoomScalePageLayoutView="60" workbookViewId="0">
      <selection activeCell="B1" sqref="B1:E14"/>
    </sheetView>
  </sheetViews>
  <sheetFormatPr defaultColWidth="8.88671875" defaultRowHeight="14.4"/>
  <cols>
    <col min="1" max="1" customWidth="true" hidden="true" width="9.0" collapsed="true"/>
    <col min="2" max="2" customWidth="true" width="17.0" collapsed="true"/>
    <col min="3" max="3" customWidth="true" width="37.6640625" collapsed="true"/>
    <col min="4" max="4" customWidth="true" width="16.44140625" collapsed="true"/>
    <col min="5" max="5" customWidth="true" width="13.6640625" collapsed="true"/>
  </cols>
  <sheetData>
    <row r="1" spans="2:9" ht="23.25" customHeight="1">
      <c r="A1" t="s">
        <v>54</v>
      </c>
      <c r="B1" s="47" t="s">
        <v>48</v>
      </c>
      <c r="C1" s="48"/>
      <c r="D1" s="48"/>
      <c r="E1" s="48"/>
    </row>
    <row r="2" spans="2:9" ht="11.7" customHeight="1">
      <c r="B2" s="48"/>
      <c r="C2" s="48"/>
      <c r="D2" s="48"/>
      <c r="E2" s="48"/>
    </row>
    <row r="3" spans="2:9" ht="29.7" customHeight="1">
      <c r="B3" s="48"/>
      <c r="C3" s="48"/>
      <c r="D3" s="48"/>
      <c r="E3" s="48"/>
      <c r="F3" ph="1"/>
      <c r="G3" ph="1"/>
      <c r="H3" ph="1"/>
      <c r="I3" ph="1"/>
    </row>
    <row r="4" spans="2:9" ht="28.5" customHeight="1">
      <c r="B4" s="48"/>
      <c r="C4" s="48"/>
      <c r="D4" s="48"/>
      <c r="E4" s="48"/>
      <c r="F4" ph="1"/>
      <c r="G4" ph="1"/>
      <c r="H4" ph="1"/>
      <c r="I4" ph="1"/>
    </row>
    <row r="5" spans="2:9" ht="28.5" customHeight="1">
      <c r="B5" s="48"/>
      <c r="C5" s="48"/>
      <c r="D5" s="48"/>
      <c r="E5" s="48"/>
      <c r="F5" ph="1"/>
      <c r="G5" ph="1"/>
      <c r="H5" ph="1"/>
      <c r="I5" ph="1"/>
    </row>
    <row r="6" spans="2:9" ht="28.5" customHeight="1">
      <c r="B6" s="48"/>
      <c r="C6" s="48"/>
      <c r="D6" s="48"/>
      <c r="E6" s="48"/>
      <c r="F6" ph="1"/>
      <c r="G6" ph="1"/>
      <c r="H6" ph="1"/>
      <c r="I6" ph="1"/>
    </row>
    <row r="7" spans="2:9" ht="28.5" customHeight="1">
      <c r="B7" s="48"/>
      <c r="C7" s="48"/>
      <c r="D7" s="48"/>
      <c r="E7" s="48"/>
      <c r="F7" ph="1"/>
      <c r="G7" ph="1"/>
      <c r="H7" ph="1"/>
      <c r="I7" ph="1"/>
    </row>
    <row r="8" spans="2:9" ht="28.5" customHeight="1">
      <c r="B8" s="48"/>
      <c r="C8" s="48"/>
      <c r="D8" s="48"/>
      <c r="E8" s="48"/>
      <c r="F8" ph="1"/>
      <c r="G8" ph="1"/>
      <c r="H8" ph="1"/>
      <c r="I8" ph="1"/>
    </row>
    <row r="9" spans="2:9" ht="28.5" customHeight="1">
      <c r="B9" s="48"/>
      <c r="C9" s="48"/>
      <c r="D9" s="48"/>
      <c r="E9" s="48"/>
      <c r="F9" ph="1"/>
      <c r="G9" ph="1"/>
      <c r="H9" ph="1"/>
      <c r="I9" ph="1"/>
    </row>
    <row r="10" spans="2:9" ht="28.5" customHeight="1">
      <c r="B10" s="48"/>
      <c r="C10" s="48"/>
      <c r="D10" s="48"/>
      <c r="E10" s="48"/>
      <c r="F10" ph="1"/>
      <c r="G10" ph="1"/>
      <c r="H10" ph="1"/>
      <c r="I10" ph="1"/>
    </row>
    <row r="11" spans="2:9" ht="28.5" customHeight="1">
      <c r="B11" s="48"/>
      <c r="C11" s="48"/>
      <c r="D11" s="48"/>
      <c r="E11" s="48"/>
      <c r="F11" ph="1"/>
      <c r="G11" ph="1"/>
      <c r="H11" ph="1"/>
      <c r="I11" ph="1"/>
    </row>
    <row r="12" spans="2:9" ht="28.5" customHeight="1">
      <c r="B12" s="48"/>
      <c r="C12" s="48"/>
      <c r="D12" s="48"/>
      <c r="E12" s="48"/>
      <c r="F12" ph="1"/>
      <c r="G12" ph="1"/>
      <c r="H12" ph="1"/>
      <c r="I12" ph="1"/>
    </row>
    <row r="13" spans="2:9" ht="25.5" customHeight="1">
      <c r="B13" s="48"/>
      <c r="C13" s="48"/>
      <c r="D13" s="48"/>
      <c r="E13" s="48"/>
      <c r="F13" ph="1"/>
      <c r="G13" ph="1"/>
      <c r="H13" ph="1"/>
      <c r="I13" ph="1"/>
    </row>
    <row r="14" spans="2:9" ht="17.25" customHeight="1">
      <c r="B14" s="48"/>
      <c r="C14" s="48"/>
      <c r="D14" s="48"/>
      <c r="E14" s="48"/>
      <c r="F14" ph="1"/>
      <c r="G14" ph="1"/>
      <c r="H14" ph="1"/>
      <c r="I14" ph="1"/>
    </row>
    <row r="15" spans="2:9" ht="22.5" customHeight="1">
      <c r="B15" s="16"/>
      <c r="C15" s="16"/>
      <c r="D15" s="16"/>
      <c r="E15" s="16"/>
      <c r="F15" ph="1"/>
      <c r="G15" ph="1"/>
      <c r="H15" ph="1"/>
      <c r="I15" ph="1"/>
    </row>
    <row r="16" spans="2:9" ht="19.5" customHeight="1">
      <c r="B16" s="15"/>
      <c r="C16" s="49"/>
      <c r="D16" s="49"/>
      <c r="E16" s="49"/>
      <c r="F16" ph="1"/>
      <c r="G16" ph="1"/>
      <c r="H16" ph="1"/>
      <c r="I16" ph="1"/>
    </row>
    <row r="17" spans="2:9" ht="26.7" customHeight="1">
      <c r="B17" s="50" t="s">
        <v>21</v>
      </c>
      <c r="C17" s="51" t="s">
        <v>49</v>
      </c>
      <c r="D17" s="52"/>
      <c r="E17" s="53"/>
      <c r="F17" ph="1"/>
      <c r="G17" ph="1"/>
      <c r="H17" ph="1"/>
      <c r="I17" ph="1"/>
    </row>
    <row r="18" spans="2:9" ht="20.7" customHeight="1">
      <c r="B18" s="50"/>
      <c r="C18" s="54"/>
      <c r="D18" s="55"/>
      <c r="E18" s="56"/>
      <c r="F18" ph="1"/>
      <c r="G18" ph="1"/>
      <c r="H18" ph="1"/>
      <c r="I18" ph="1"/>
    </row>
    <row r="19" spans="2:9" ht="35.700000000000003" customHeight="1">
      <c r="B19" s="12" t="s">
        <v>20</v>
      </c>
      <c r="C19" s="14" t="s">
        <v>50</v>
      </c>
      <c r="D19" s="12"/>
      <c r="E19" s="13"/>
      <c r="F19" ph="1"/>
      <c r="G19" ph="1"/>
      <c r="H19" ph="1"/>
      <c r="I19" ph="1"/>
    </row>
    <row r="20" spans="2:9" ht="30.75" customHeight="1">
      <c r="B20" s="12" t="s">
        <v>19</v>
      </c>
      <c r="C20" s="46" t="s">
        <v>51</v>
      </c>
      <c r="D20" s="46"/>
      <c r="E20" s="46"/>
    </row>
    <row r="21" spans="2:9" ht="33" customHeight="1">
      <c r="B21" s="12" t="s">
        <v>18</v>
      </c>
      <c r="C21" s="57" t="s">
        <v>52</v>
      </c>
      <c r="D21" s="58"/>
      <c r="E21" s="59"/>
    </row>
    <row r="22" spans="2:9" ht="26.7" customHeight="1">
      <c r="B22" s="11"/>
      <c r="C22" s="60"/>
      <c r="D22" s="61"/>
      <c r="E22" s="62"/>
    </row>
    <row r="23" spans="2:9" ht="21.75" customHeight="1">
      <c r="B23" s="10"/>
      <c r="C23" s="60"/>
      <c r="D23" s="61"/>
      <c r="E23" s="62"/>
    </row>
    <row r="24" spans="2:9" ht="23.25" customHeight="1">
      <c r="B24" s="10"/>
      <c r="C24" s="60"/>
      <c r="D24" s="61"/>
      <c r="E24" s="62"/>
    </row>
    <row r="25" spans="2:9" ht="21.75" customHeight="1">
      <c r="B25" s="10"/>
      <c r="C25" s="63"/>
      <c r="D25" s="64"/>
      <c r="E25" s="65"/>
    </row>
    <row r="26" spans="2:9" ht="27" customHeight="1">
      <c r="B26" s="66" t="s">
        <v>22</v>
      </c>
      <c r="C26" s="67"/>
      <c r="D26" s="67"/>
      <c r="E26" s="68"/>
    </row>
    <row r="27" spans="2:9" ht="32.25" customHeight="1">
      <c r="B27" s="69"/>
      <c r="C27" s="70"/>
      <c r="D27" s="70"/>
      <c r="E27" s="71"/>
    </row>
    <row r="28" spans="2:9" ht="36" customHeight="1">
      <c r="B28" s="9"/>
      <c r="C28" s="45" t="s">
        <v>53</v>
      </c>
      <c r="D28" s="45"/>
      <c r="E28" s="45"/>
    </row>
    <row r="29" spans="2:9">
      <c r="B29" s="8"/>
      <c r="C29" s="8"/>
      <c r="D29" s="8"/>
      <c r="E29" s="8"/>
    </row>
    <row r="30" spans="2:9">
      <c r="B30" s="8"/>
      <c r="C30" s="8"/>
      <c r="D30" s="8"/>
      <c r="E30" s="8"/>
    </row>
    <row r="31" spans="2:9">
      <c r="B31" s="8"/>
      <c r="C31" s="8"/>
      <c r="D31" s="8"/>
      <c r="E31" s="8"/>
    </row>
    <row r="32" spans="2:9">
      <c r="B32" s="8"/>
      <c r="C32" s="8"/>
      <c r="D32" s="8"/>
      <c r="E32" s="8"/>
    </row>
    <row r="33" spans="2:5">
      <c r="B33" s="8"/>
      <c r="C33" s="8"/>
      <c r="D33" s="8"/>
      <c r="E33" s="8"/>
    </row>
    <row r="34" spans="2:5">
      <c r="B34" s="8"/>
      <c r="C34" s="8"/>
      <c r="D34" s="8"/>
      <c r="E34" s="8"/>
    </row>
  </sheetData>
  <sheetProtection password="CA7C" sheet="true" scenarios="true" objects="true"/>
  <mergeCells count="8">
    <mergeCell ref="C28:E28"/>
    <mergeCell ref="C20:E20"/>
    <mergeCell ref="B1:E14"/>
    <mergeCell ref="C16:E16"/>
    <mergeCell ref="B17:B18"/>
    <mergeCell ref="C17:E18"/>
    <mergeCell ref="C21:E25"/>
    <mergeCell ref="B26:E27"/>
  </mergeCells>
  <phoneticPr fontId="1" type="noConversion"/>
  <pageMargins left="0.70866141732283472" right="0.70866141732283472" top="0.53819444444444442" bottom="0.74803149606299213" header="0.31496062992125984" footer="0.31496062992125984"/>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B1:G12"/>
  <sheetViews>
    <sheetView tabSelected="1" topLeftCell="B1" workbookViewId="0">
      <selection activeCell="B12" sqref="B12:G12"/>
    </sheetView>
  </sheetViews>
  <sheetFormatPr defaultColWidth="8.88671875" defaultRowHeight="14.4"/>
  <cols>
    <col min="1" max="1" customWidth="true" hidden="true" style="18" width="0.0" collapsed="true"/>
    <col min="2" max="2" customWidth="true" style="18" width="10.6640625" collapsed="true"/>
    <col min="3" max="3" customWidth="true" style="18" width="37.44140625" collapsed="true"/>
    <col min="4" max="4" customWidth="true" style="18" width="11.88671875" collapsed="true"/>
    <col min="5" max="5" customWidth="true" style="18" width="28.44140625" collapsed="true"/>
    <col min="6" max="6" customWidth="true" style="18" width="21.6640625" collapsed="true"/>
    <col min="7" max="7" customWidth="true" style="18" width="22.33203125" collapsed="true"/>
    <col min="8" max="16384" style="18" width="8.88671875" collapsed="true"/>
  </cols>
  <sheetData>
    <row r="1" spans="2:7" ht="28.35" customHeight="1">
      <c r="A1" t="s">
        <v>60</v>
      </c>
      <c r="B1" s="72" t="s">
        <v>25</v>
      </c>
      <c r="C1" s="73"/>
      <c r="D1" s="73"/>
      <c r="E1" s="73"/>
      <c r="F1" s="73"/>
      <c r="G1" s="73"/>
    </row>
    <row r="2" spans="2:7">
      <c r="B2" s="28" t="s">
        <v>33</v>
      </c>
      <c r="C2" s="74" t="s">
        <v>55</v>
      </c>
      <c r="D2" s="74"/>
      <c r="E2" s="74"/>
      <c r="F2" s="74"/>
      <c r="G2" s="29" t="s">
        <v>30</v>
      </c>
    </row>
    <row r="3" spans="2:7">
      <c r="B3" s="28" t="s">
        <v>34</v>
      </c>
      <c r="C3" t="s">
        <v>50</v>
      </c>
      <c r="D3" s="28" t="s">
        <v>35</v>
      </c>
      <c r="E3" s="30" t="s">
        <v>52</v>
      </c>
      <c r="F3" s="28" t="s">
        <v>36</v>
      </c>
      <c r="G3" t="s">
        <v>51</v>
      </c>
    </row>
    <row r="4" spans="2:7" ht="21.75" customHeight="1">
      <c r="B4" s="31" t="s">
        <v>32</v>
      </c>
      <c r="C4" s="32" t="n">
        <v>1730000.0</v>
      </c>
      <c r="D4" s="31" t="s">
        <v>28</v>
      </c>
      <c r="E4" s="99">
        <f>SUM(G11:G11)</f>
      </c>
      <c r="F4" s="75" t="str">
        <f><![CDATA["大写:"&IF(ISNUMBER(E4),IF(INT(E4),TEXT(INT(E4),"[dbnum2]")&"元",)&IF(INT(E4*10)-INT(E4)*10,TEXT(INT(E4*10)-INT(E4)*10,"[dbnum2]")&"角",IF(INT(E4)=E4,,IF(E4<0.1,,"零")))&IF(ROUND((E4)*100-INT(E4*10)*10,),TEXT(ROUND(E4*100-INT(E4*10)*10,),"[dbnum2]")&"分",IF(E4<>0,"整","")),"")]]></f>
        <v>大写:</v>
      </c>
      <c r="G4" s="76"/>
    </row>
    <row r="5" spans="2:7" ht="21.9" customHeight="1">
      <c r="B5" s="77" t="s">
        <v>43</v>
      </c>
      <c r="C5" s="78"/>
      <c r="D5" s="79"/>
      <c r="E5" s="40"/>
      <c r="F5" s="39" t="s">
        <v>42</v>
      </c>
      <c r="G5" s="42"/>
    </row>
    <row r="6" spans="2:7" ht="22.5" customHeight="1">
      <c r="B6" s="34" t="s">
        <v>37</v>
      </c>
      <c r="C6" s="35" t="s">
        <v>38</v>
      </c>
      <c r="D6" s="31" t="s">
        <v>46</v>
      </c>
      <c r="E6" s="43"/>
      <c r="F6" s="31" t="s">
        <v>41</v>
      </c>
      <c r="G6" s="44"/>
    </row>
    <row r="7" spans="2:7" ht="36.75" customHeight="1">
      <c r="B7" s="36" t="s">
        <v>24</v>
      </c>
      <c r="C7" s="81"/>
      <c r="D7" s="81"/>
      <c r="E7" s="81"/>
      <c r="F7" s="81"/>
      <c r="G7" s="81"/>
    </row>
    <row r="8" spans="2:7" ht="30.6" customHeight="1">
      <c r="B8" s="83" t="s">
        <v>44</v>
      </c>
      <c r="C8" s="83"/>
      <c r="D8" s="83"/>
      <c r="E8" s="83"/>
      <c r="F8" s="83"/>
      <c r="G8" s="83"/>
    </row>
    <row r="9" spans="2:7" ht="24" customHeight="1">
      <c r="B9" s="82" t="s">
        <v>0</v>
      </c>
      <c r="C9" s="82" t="s">
        <v>1</v>
      </c>
      <c r="D9" s="82"/>
      <c r="E9" s="82"/>
      <c r="F9" s="82" t="s">
        <v>39</v>
      </c>
      <c r="G9" s="82"/>
    </row>
    <row r="10" spans="2:7" ht="17.25" customHeight="1">
      <c r="B10" s="82"/>
      <c r="C10" s="41" t="s">
        <v>29</v>
      </c>
      <c r="D10" s="41" t="s">
        <v>2</v>
      </c>
      <c r="E10" s="41" t="s">
        <v>40</v>
      </c>
      <c r="F10" s="41" t="s">
        <v>3</v>
      </c>
      <c r="G10" s="41" t="s">
        <v>4</v>
      </c>
    </row>
    <row r="11" spans="2:7">
      <c r="A11" t="s">
        <v>57</v>
      </c>
      <c r="B11" s="27" t="s">
        <v>58</v>
      </c>
      <c r="C11" s="26" t="s">
        <v>52</v>
      </c>
      <c r="D11" s="26" t="n">
        <v>1.0</v>
      </c>
      <c r="E11" s="26" t="s">
        <v>59</v>
      </c>
      <c r="F11" s="37"/>
      <c r="G11" s="38">
        <f>D11*F11</f>
        <v>0</v>
      </c>
    </row>
    <row r="12" spans="2:7" ht="113.25" customHeight="1">
      <c r="B12" s="100" t="s">
        <v>47</v>
      </c>
      <c r="C12" s="101"/>
      <c r="D12" s="102"/>
      <c r="E12" s="103"/>
      <c r="F12" s="104"/>
      <c r="G12" s="105">
        <f>SUM(G11:G11)</f>
      </c>
    </row>
  </sheetData>
  <sheetProtection password="CA7C" sheet="true" scenarios="true" objects="true"/>
  <mergeCells count="10">
    <mergeCell ref="B1:G1"/>
    <mergeCell ref="C2:F2"/>
    <mergeCell ref="F4:G4"/>
    <mergeCell ref="B5:D5"/>
    <mergeCell ref="C7:G7"/>
    <mergeCell ref="B9:B10"/>
    <mergeCell ref="C9:E9"/>
    <mergeCell ref="F9:G9"/>
    <mergeCell ref="B8:G8"/>
    <mergeCell ref="B12:G12"/>
  </mergeCells>
  <phoneticPr fontId="1" type="noConversion"/>
  <conditionalFormatting sqref="E4">
    <cfRule type="cellIs" dxfId="0" priority="1" stopIfTrue="1" operator="greaterThan">
      <formula>IF(C4=0,E4,C4)</formula>
    </cfRule>
  </conditionalFormatting>
  <dataValidations count="7">
    <dataValidation type="textLength" allowBlank="1" showInputMessage="1" showErrorMessage="1" errorTitle="字符长度出错" error="请输入1-50以内的字符信息" prompt="不能为空 最多输入50字符" sqref="E6 G6">
      <formula1>1</formula1>
      <formula2>50</formula2>
    </dataValidation>
    <dataValidation type="textLength" imeMode="on" allowBlank="1" showInputMessage="1" showErrorMessage="1" errorTitle="数据长度错" error="不能为空，最长100个字" prompt="不可空校验 最多输入100个字符" sqref="C6">
      <formula1>1</formula1>
      <formula2>100</formula2>
    </dataValidation>
    <dataValidation type="textLength" operator="lessThanOrEqual" allowBlank="1" showInputMessage="1" showErrorMessage="1" errorTitle="数据超出限制长度" error="可空，最大1024个字" prompt="可空，最多输入1024个字" sqref="C7:G7">
      <formula1>1024</formula1>
    </dataValidation>
    <dataValidation type="textLength" allowBlank="1" showInputMessage="1" showErrorMessage="1" errorTitle="字符长度出错" error="请输入1-100以内的字符信息" prompt="不能为空 最多输入100字符" sqref="F6">
      <formula1>1</formula1>
      <formula2>100</formula2>
    </dataValidation>
    <dataValidation type="list" allowBlank="1" showInputMessage="1" showErrorMessage="1" prompt="请在下拉列表中选择信息" sqref="E5">
      <formula1>"小微企业,监狱企业,残疾人福利企业,小微企业占比30%以上(联合体或分包)"</formula1>
    </dataValidation>
    <dataValidation type="decimal" showInputMessage="1" showErrorMessage="1" errorTitle="单价数据输入错" error="1. 应是不能为空的非负数； 2. 须小于100 3. 最大精确为小数点后3位； " promptTitle="    不可空，金额类型数据" prompt="0.000-999999999.999之间 数据精度为小数点后3位" sqref="F11:F1048576">
      <formula1>0</formula1>
      <formula2>999999999.999</formula2>
    </dataValidation>
    <dataValidation type="whole" allowBlank="1" showInputMessage="1" showErrorMessage="1" prompt="请输入1-9999以内的整数" sqref="G5">
      <formula1>1</formula1>
      <formula2>9999</formula2>
    </dataValidation>
  </dataValidations>
  <pageMargins left="0.5" right="0.47916666666666669" top="0.29166666666666669" bottom="0.39370078740157483" header="0.11811023622047245" footer="0.15748031496062992"/>
  <pageSetup paperSize="9" orientation="landscape" horizontalDpi="200" verticalDpi="200"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sheetPr codeName="Sheet4"/>
  <dimension ref="A1:H5229"/>
  <sheetViews>
    <sheetView view="pageLayout" topLeftCell="B1" workbookViewId="0">
      <selection activeCell="G5" sqref="G5"/>
    </sheetView>
  </sheetViews>
  <sheetFormatPr defaultRowHeight="14.4"/>
  <cols>
    <col min="1" max="1" customWidth="true" hidden="true" width="8.88671875" collapsed="true"/>
    <col min="2" max="2" customWidth="true" width="7.0" collapsed="true"/>
    <col min="3" max="3" customWidth="true" width="93.44140625" collapsed="true"/>
    <col min="4" max="4" customWidth="true" width="8.6640625" collapsed="true"/>
    <col min="5" max="5" customWidth="true" hidden="true" width="9.6640625" collapsed="true"/>
    <col min="6" max="6" customWidth="true" width="8.88671875" collapsed="true"/>
  </cols>
  <sheetData>
    <row r="1" spans="2:8" ht="22.2">
      <c r="A1" t="s">
        <v>95</v>
      </c>
      <c r="B1" s="86" t="s">
        <v>5</v>
      </c>
      <c r="C1" s="86"/>
      <c r="D1" s="86"/>
      <c r="E1" s="86"/>
      <c r="F1" s="86"/>
      <c r="G1" s="86"/>
      <c r="H1" s="86"/>
    </row>
    <row r="2" spans="2:8">
      <c r="B2" s="87" t="s">
        <v>61</v>
      </c>
      <c r="C2" s="87"/>
      <c r="D2" s="87"/>
      <c r="E2" s="87"/>
      <c r="F2" s="87"/>
      <c r="G2" s="88"/>
      <c r="H2" s="88"/>
    </row>
    <row r="3" spans="2:8">
      <c r="B3" s="89" t="s">
        <v>6</v>
      </c>
      <c r="C3" s="90"/>
      <c r="D3" s="90"/>
      <c r="E3" s="90"/>
      <c r="F3" s="91"/>
      <c r="G3" s="92" t="s">
        <v>7</v>
      </c>
      <c r="H3" s="92"/>
    </row>
    <row r="4" spans="2:8" ht="14.7" customHeight="1">
      <c r="B4" s="1" t="s">
        <v>8</v>
      </c>
      <c r="C4" s="1" t="s">
        <v>9</v>
      </c>
      <c r="D4" s="1" t="s">
        <v>10</v>
      </c>
      <c r="E4" s="1"/>
      <c r="F4" s="1" t="s">
        <v>11</v>
      </c>
      <c r="G4" s="1" t="s">
        <v>12</v>
      </c>
      <c r="H4" s="1" t="s">
        <v>13</v>
      </c>
    </row>
    <row r="5" spans="2:8">
      <c r="A5" t="s">
        <v>62</v>
      </c>
      <c r="B5" s="22" t="s">
        <v>63</v>
      </c>
      <c r="C5" s="23" t="s">
        <v>64</v>
      </c>
      <c r="D5" s="24" t="s">
        <v>65</v>
      </c>
      <c r="E5" s="24" t="s">
        <v>66</v>
      </c>
      <c r="F5" s="24" t="s">
        <v>67</v>
      </c>
      <c r="G5" s="19"/>
      <c r="H5" s="19"/>
    </row>
    <row r="6">
      <c r="A6" s="0" t="s">
        <v>68</v>
      </c>
      <c r="B6" s="22" t="s">
        <v>69</v>
      </c>
      <c r="C6" s="23" t="s">
        <v>70</v>
      </c>
      <c r="D6" s="24" t="s">
        <v>65</v>
      </c>
      <c r="E6" s="24" t="s">
        <v>66</v>
      </c>
      <c r="F6" s="24" t="s">
        <v>67</v>
      </c>
      <c r="G6" s="19"/>
      <c r="H6" s="19"/>
    </row>
    <row r="7" spans="2:8">
      <c r="A7" s="0" t="s">
        <v>71</v>
      </c>
      <c r="B7" s="22" t="s">
        <v>72</v>
      </c>
      <c r="C7" s="23" t="s">
        <v>73</v>
      </c>
      <c r="D7" s="24" t="s">
        <v>65</v>
      </c>
      <c r="E7" s="24" t="s">
        <v>66</v>
      </c>
      <c r="F7" s="24" t="s">
        <v>67</v>
      </c>
      <c r="G7" s="19"/>
      <c r="H7" s="19"/>
    </row>
    <row r="8" spans="2:8">
      <c r="A8" s="0" t="s">
        <v>74</v>
      </c>
      <c r="B8" s="22" t="s">
        <v>75</v>
      </c>
      <c r="C8" s="23" t="s">
        <v>76</v>
      </c>
      <c r="D8" s="24" t="s">
        <v>65</v>
      </c>
      <c r="E8" s="24" t="s">
        <v>66</v>
      </c>
      <c r="F8" s="24" t="s">
        <v>67</v>
      </c>
      <c r="G8" s="19"/>
      <c r="H8" s="19"/>
    </row>
    <row r="9" spans="2:8">
      <c r="A9" s="0" t="s">
        <v>77</v>
      </c>
      <c r="B9" s="22" t="s">
        <v>78</v>
      </c>
      <c r="C9" s="23" t="s">
        <v>79</v>
      </c>
      <c r="D9" s="24" t="s">
        <v>65</v>
      </c>
      <c r="E9" s="24" t="s">
        <v>66</v>
      </c>
      <c r="F9" s="24" t="s">
        <v>67</v>
      </c>
      <c r="G9" s="19"/>
      <c r="H9" s="19"/>
    </row>
    <row r="10" spans="2:8">
      <c r="A10" s="0" t="s">
        <v>80</v>
      </c>
      <c r="B10" s="22" t="s">
        <v>81</v>
      </c>
      <c r="C10" s="23" t="s">
        <v>82</v>
      </c>
      <c r="D10" s="24" t="s">
        <v>65</v>
      </c>
      <c r="E10" s="24" t="s">
        <v>66</v>
      </c>
      <c r="F10" s="24" t="s">
        <v>67</v>
      </c>
      <c r="G10" s="19"/>
      <c r="H10" s="19"/>
    </row>
    <row r="11" spans="2:8">
      <c r="A11" s="0" t="s">
        <v>83</v>
      </c>
      <c r="B11" s="22" t="s">
        <v>84</v>
      </c>
      <c r="C11" s="23" t="s">
        <v>85</v>
      </c>
      <c r="D11" s="24" t="s">
        <v>65</v>
      </c>
      <c r="E11" s="24" t="s">
        <v>66</v>
      </c>
      <c r="F11" s="24" t="s">
        <v>67</v>
      </c>
      <c r="G11" s="19"/>
      <c r="H11" s="19"/>
    </row>
    <row r="12" spans="2:8">
      <c r="A12" s="0" t="s">
        <v>86</v>
      </c>
      <c r="B12" s="22" t="s">
        <v>87</v>
      </c>
      <c r="C12" s="23" t="s">
        <v>88</v>
      </c>
      <c r="D12" s="24" t="s">
        <v>65</v>
      </c>
      <c r="E12" s="24" t="s">
        <v>66</v>
      </c>
      <c r="F12" s="24" t="s">
        <v>67</v>
      </c>
      <c r="G12" s="19"/>
      <c r="H12" s="19"/>
    </row>
    <row r="13" spans="2:8">
      <c r="A13" s="0" t="s">
        <v>89</v>
      </c>
      <c r="B13" s="22" t="s">
        <v>90</v>
      </c>
      <c r="C13" s="23" t="s">
        <v>91</v>
      </c>
      <c r="D13" s="24" t="s">
        <v>65</v>
      </c>
      <c r="E13" s="24" t="s">
        <v>66</v>
      </c>
      <c r="F13" s="24" t="s">
        <v>67</v>
      </c>
      <c r="G13" s="19"/>
      <c r="H13" s="19"/>
    </row>
    <row r="14" spans="2:8">
      <c r="A14" s="0" t="s">
        <v>92</v>
      </c>
      <c r="B14" s="22" t="s">
        <v>93</v>
      </c>
      <c r="C14" s="23" t="s">
        <v>94</v>
      </c>
      <c r="D14" s="24" t="s">
        <v>65</v>
      </c>
      <c r="E14" s="24" t="s">
        <v>66</v>
      </c>
      <c r="F14" s="24" t="s">
        <v>67</v>
      </c>
      <c r="G14" s="19"/>
      <c r="H14" s="19"/>
    </row>
    <row r="15" ht="119.7" customHeight="true">
      <c r="A15" s="0"/>
      <c r="B15" s="84" t="s">
        <v>27</v>
      </c>
      <c r="C15" s="85"/>
      <c r="D15" s="85"/>
      <c r="E15" s="85"/>
      <c r="F15" s="85"/>
      <c r="G15" s="21"/>
      <c r="H15" s="20"/>
    </row>
    <row r="16" spans="2:8">
      <c r="G16" s="17"/>
      <c r="H16" s="17"/>
    </row>
    <row r="17" spans="7:8">
      <c r="G17" s="17"/>
      <c r="H17" s="17"/>
    </row>
    <row r="18" spans="7:8">
      <c r="G18" s="17"/>
      <c r="H18" s="17"/>
    </row>
    <row r="19" spans="7:8">
      <c r="G19" s="17"/>
      <c r="H19" s="17"/>
    </row>
    <row r="20" spans="7:8">
      <c r="G20" s="17"/>
      <c r="H20" s="17"/>
    </row>
    <row r="21" spans="7:8">
      <c r="G21" s="17"/>
      <c r="H21" s="17"/>
    </row>
    <row r="22" spans="7:8">
      <c r="G22" s="17"/>
      <c r="H22" s="17"/>
    </row>
    <row r="23" spans="7:8">
      <c r="G23" s="17"/>
      <c r="H23" s="17"/>
    </row>
    <row r="24" spans="7:8">
      <c r="G24" s="17"/>
      <c r="H24" s="17"/>
    </row>
    <row r="25" spans="7:8">
      <c r="G25" s="17"/>
      <c r="H25" s="17"/>
    </row>
    <row r="26" spans="7:8">
      <c r="G26" s="17"/>
      <c r="H26" s="17"/>
    </row>
    <row r="27" spans="7:8">
      <c r="G27" s="17"/>
      <c r="H27" s="17"/>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A7C" sheet="true" scenarios="true" objects="true"/>
  <mergeCells count="6">
    <mergeCell ref="B1:H1"/>
    <mergeCell ref="B2:F2"/>
    <mergeCell ref="G2:H2"/>
    <mergeCell ref="B3:F3"/>
    <mergeCell ref="G3:H3"/>
    <mergeCell ref="B15:H15"/>
  </mergeCells>
  <phoneticPr fontId="1" type="noConversion"/>
  <dataValidations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H5229">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G5229">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sheetPr codeName="Sheet5"/>
  <dimension ref="C1:G3608"/>
  <sheetViews>
    <sheetView view="pageLayout" topLeftCell="C1" workbookViewId="0">
      <selection activeCell="F5" sqref="F5"/>
    </sheetView>
  </sheetViews>
  <sheetFormatPr defaultRowHeight="14.4"/>
  <cols>
    <col min="1" max="2" customWidth="true" hidden="true" width="0.0" collapsed="true"/>
    <col min="4" max="4" customWidth="true" width="100.44140625" collapsed="true"/>
  </cols>
  <sheetData>
    <row r="1" spans="3:7" ht="22.2">
      <c r="A1" t="s">
        <v>132</v>
      </c>
      <c r="C1" s="86" t="s">
        <v>14</v>
      </c>
      <c r="D1" s="86"/>
      <c r="E1" s="86"/>
      <c r="F1" s="86"/>
      <c r="G1" s="86"/>
    </row>
    <row r="2" spans="3:7">
      <c r="C2" s="87" t="s">
        <v>61</v>
      </c>
      <c r="D2" s="87"/>
      <c r="E2" s="95"/>
      <c r="F2" s="95"/>
      <c r="G2" s="95"/>
    </row>
    <row r="3" spans="3:7">
      <c r="C3" s="96" t="s">
        <v>15</v>
      </c>
      <c r="D3" s="97"/>
      <c r="E3" s="2"/>
      <c r="F3" s="98" t="s">
        <v>7</v>
      </c>
      <c r="G3" s="98"/>
    </row>
    <row r="4" spans="3:7" ht="17.25" customHeight="1">
      <c r="C4" s="3" t="s">
        <v>8</v>
      </c>
      <c r="D4" s="3" t="s">
        <v>16</v>
      </c>
      <c r="E4" s="4" t="s">
        <v>17</v>
      </c>
      <c r="F4" s="1" t="s">
        <v>12</v>
      </c>
      <c r="G4" s="3" t="s">
        <v>13</v>
      </c>
    </row>
    <row r="5" spans="3:7">
      <c r="A5" t="s">
        <v>96</v>
      </c>
      <c r="B5" t="s">
        <v>97</v>
      </c>
      <c r="C5" s="5" t="s">
        <v>63</v>
      </c>
      <c r="D5" s="6" t="s">
        <v>98</v>
      </c>
      <c r="E5" s="7" t="s">
        <v>99</v>
      </c>
      <c r="F5" s="25"/>
      <c r="G5" s="25"/>
    </row>
    <row r="6">
      <c r="A6" s="0" t="s">
        <v>100</v>
      </c>
      <c r="B6" s="0" t="s">
        <v>97</v>
      </c>
      <c r="C6" s="5" t="s">
        <v>69</v>
      </c>
      <c r="D6" s="6" t="s">
        <v>101</v>
      </c>
      <c r="E6" s="7" t="s">
        <v>102</v>
      </c>
      <c r="F6" s="25"/>
      <c r="G6" s="25"/>
    </row>
    <row r="7" spans="3:7">
      <c r="A7" s="0" t="s">
        <v>103</v>
      </c>
      <c r="B7" s="0" t="s">
        <v>97</v>
      </c>
      <c r="C7" s="5" t="s">
        <v>72</v>
      </c>
      <c r="D7" s="6" t="s">
        <v>104</v>
      </c>
      <c r="E7" s="7" t="s">
        <v>105</v>
      </c>
      <c r="F7" s="25"/>
      <c r="G7" s="25"/>
    </row>
    <row r="8" spans="3:7">
      <c r="A8" s="0" t="s">
        <v>106</v>
      </c>
      <c r="B8" s="0" t="s">
        <v>97</v>
      </c>
      <c r="C8" s="5" t="s">
        <v>75</v>
      </c>
      <c r="D8" s="6" t="s">
        <v>107</v>
      </c>
      <c r="E8" s="7" t="s">
        <v>105</v>
      </c>
      <c r="F8" s="25"/>
      <c r="G8" s="25"/>
    </row>
    <row r="9" spans="3:7">
      <c r="A9" s="0" t="s">
        <v>108</v>
      </c>
      <c r="B9" s="0" t="s">
        <v>97</v>
      </c>
      <c r="C9" s="5" t="s">
        <v>78</v>
      </c>
      <c r="D9" s="6" t="s">
        <v>109</v>
      </c>
      <c r="E9" s="7" t="s">
        <v>105</v>
      </c>
      <c r="F9" s="25"/>
      <c r="G9" s="25"/>
    </row>
    <row r="10" spans="3:7">
      <c r="A10" s="0" t="s">
        <v>110</v>
      </c>
      <c r="B10" s="0" t="s">
        <v>97</v>
      </c>
      <c r="C10" s="5" t="s">
        <v>81</v>
      </c>
      <c r="D10" s="6" t="s">
        <v>111</v>
      </c>
      <c r="E10" s="7" t="s">
        <v>105</v>
      </c>
      <c r="F10" s="25"/>
      <c r="G10" s="25"/>
    </row>
    <row r="11" spans="3:7">
      <c r="A11" s="0" t="s">
        <v>112</v>
      </c>
      <c r="B11" s="0" t="s">
        <v>97</v>
      </c>
      <c r="C11" s="5" t="s">
        <v>84</v>
      </c>
      <c r="D11" s="6" t="s">
        <v>113</v>
      </c>
      <c r="E11" s="7" t="s">
        <v>105</v>
      </c>
      <c r="F11" s="25"/>
      <c r="G11" s="25"/>
    </row>
    <row r="12" spans="3:7">
      <c r="A12" s="0" t="s">
        <v>114</v>
      </c>
      <c r="B12" s="0" t="s">
        <v>97</v>
      </c>
      <c r="C12" s="5" t="s">
        <v>87</v>
      </c>
      <c r="D12" s="6" t="s">
        <v>115</v>
      </c>
      <c r="E12" s="7" t="s">
        <v>105</v>
      </c>
      <c r="F12" s="25"/>
      <c r="G12" s="25"/>
    </row>
    <row r="13" spans="3:7">
      <c r="A13" s="0" t="s">
        <v>116</v>
      </c>
      <c r="B13" s="0" t="s">
        <v>97</v>
      </c>
      <c r="C13" s="5" t="s">
        <v>90</v>
      </c>
      <c r="D13" s="6" t="s">
        <v>117</v>
      </c>
      <c r="E13" s="7" t="s">
        <v>105</v>
      </c>
      <c r="F13" s="25"/>
      <c r="G13" s="25"/>
    </row>
    <row r="14" spans="3:7">
      <c r="A14" s="0" t="s">
        <v>118</v>
      </c>
      <c r="B14" s="0" t="s">
        <v>97</v>
      </c>
      <c r="C14" s="5" t="s">
        <v>119</v>
      </c>
      <c r="D14" s="6" t="s">
        <v>120</v>
      </c>
      <c r="E14" s="7" t="s">
        <v>105</v>
      </c>
      <c r="F14" s="25"/>
      <c r="G14" s="25"/>
    </row>
    <row r="15" spans="3:7">
      <c r="A15" s="0" t="s">
        <v>121</v>
      </c>
      <c r="B15" s="0" t="s">
        <v>97</v>
      </c>
      <c r="C15" s="5" t="s">
        <v>93</v>
      </c>
      <c r="D15" s="6" t="s">
        <v>122</v>
      </c>
      <c r="E15" s="7" t="s">
        <v>105</v>
      </c>
      <c r="F15" s="25"/>
      <c r="G15" s="25"/>
    </row>
    <row r="16" spans="3:7">
      <c r="A16" s="0" t="s">
        <v>123</v>
      </c>
      <c r="B16" s="0" t="s">
        <v>97</v>
      </c>
      <c r="C16" s="5" t="s">
        <v>124</v>
      </c>
      <c r="D16" s="6" t="s">
        <v>125</v>
      </c>
      <c r="E16" s="7" t="s">
        <v>105</v>
      </c>
      <c r="F16" s="25"/>
      <c r="G16" s="25"/>
    </row>
    <row r="17" spans="6:7">
      <c r="A17" s="0" t="s">
        <v>126</v>
      </c>
      <c r="B17" s="0" t="s">
        <v>97</v>
      </c>
      <c r="C17" s="5" t="s">
        <v>127</v>
      </c>
      <c r="D17" s="6" t="s">
        <v>128</v>
      </c>
      <c r="E17" s="7" t="s">
        <v>105</v>
      </c>
      <c r="F17" s="25"/>
      <c r="G17" s="25"/>
    </row>
    <row r="18" spans="6:7">
      <c r="A18" s="0" t="s">
        <v>129</v>
      </c>
      <c r="B18" s="0" t="s">
        <v>97</v>
      </c>
      <c r="C18" s="5" t="s">
        <v>130</v>
      </c>
      <c r="D18" s="6" t="s">
        <v>131</v>
      </c>
      <c r="E18" s="7" t="s">
        <v>105</v>
      </c>
      <c r="F18" s="25"/>
      <c r="G18" s="25"/>
    </row>
    <row r="19" ht="130.5" customHeight="true">
      <c r="A19" s="0"/>
      <c r="B19" s="0"/>
      <c r="C19" s="93" t="s">
        <v>26</v>
      </c>
      <c r="D19" s="94"/>
      <c r="E19" s="94"/>
      <c r="F19" s="21"/>
      <c r="G19" s="20"/>
    </row>
    <row r="20" spans="6:7">
      <c r="F20" s="17"/>
      <c r="G20" s="17"/>
    </row>
    <row r="21" spans="6:7">
      <c r="F21" s="17"/>
      <c r="G21" s="17"/>
    </row>
    <row r="22" spans="6:7">
      <c r="F22" s="17"/>
      <c r="G22" s="17"/>
    </row>
    <row r="23" spans="6:7">
      <c r="F23" s="17"/>
      <c r="G23" s="17"/>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A7C" sheet="true" scenarios="true" objects="true"/>
  <mergeCells count="6">
    <mergeCell ref="C1:G1"/>
    <mergeCell ref="C2:D2"/>
    <mergeCell ref="E2:G2"/>
    <mergeCell ref="C3:D3"/>
    <mergeCell ref="F3:G3"/>
    <mergeCell ref="C19:G19"/>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G3608">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F3608">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s>
  <pageMargins left="0.55118110236220474" right="0.55118110236220474" top="0.36458333333333331" bottom="0.39370078740157483" header="0.11811023622047244" footer="0.15748031496062992"/>
  <pageSetup paperSize="9" orientation="landscape" r:id="rId1"/>
  <headerFooter>
    <oddFooter>&amp;C&amp;"方正小标宋简体,常规"&amp;12第&amp;P-1页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模板配置</vt:lpstr>
      <vt:lpstr>封面</vt:lpstr>
      <vt:lpstr>投标报价表（含明细）</vt:lpstr>
      <vt:lpstr>评审对照</vt:lpstr>
      <vt:lpstr>评分对照</vt:lpstr>
      <vt:lpstr>评分对照!Print_Titles</vt:lpstr>
      <vt:lpstr>评审对照!Print_Titles</vt:lpstr>
    </vt:vector>
  </TitlesOfParts>
  <Company/>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lastModifiedBy>User</lastModifiedBy>
  <dcterms:modified xsi:type="dcterms:W3CDTF">2023-04-06T01:42:59Z</dcterms:modified>
</coreProperties>
</file>