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<sst xmlns="http://schemas.openxmlformats.org/spreadsheetml/2006/main" count="244" uniqueCount="159">
  <si>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</si>
  <si>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</si>
  <si>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</si>
  <si>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</si>
  <si>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</si>
  <si>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</si>
  <si>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</si>
  <si>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</si>
  <si>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</si>
  <si>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</si>
  <si>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</si>
  <si>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</si>
  <si>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</si>
  <si>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</si>
  <si>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</si>
  <si>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</si>
  <si>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</si>
  <si>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</si>
  <si>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</si>
  <si>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</si>
  <si>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</si>
  <si>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</si>
  <si>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</si>
  <si>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</si>
  <si>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</si>
  <si>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</si>
  <si>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</si>
  <si>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</si>
  <si>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</si>
  <si>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</si>
  <si>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</si>
  <si>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</si>
  <si>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</si>
  <si>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</si>
  <si>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</si>
  <si>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</si>
  <si>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</si>
  <si>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</si>
  <si>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</si>
  <si>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</si>
  <si>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</si>
  <si>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</si>
  <si>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</si>
  <si>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</si>
  <si>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</si>
  <si>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</si>
  <si>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</si>
  <si>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</si>
  <si>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围填海历史遗留问题处理测绘 
投标（响应）文件
（第二册）</t>
  </si>
  <si>
    <t>荣成市海洋与渔业安全应急指挥保障中心</t>
  </si>
  <si>
    <t>SDGP371082000202402000184</t>
  </si>
  <si>
    <t>A</t>
  </si>
  <si>
    <t>围填海历史遗留问题处理测绘</t>
  </si>
  <si>
    <t>2024 年   月   日</t>
  </si>
  <si>
    <t>{"srow":[],"sheetIndex":1,"corpSeal":1,"tempcode":"1301","packageid":"12761","nameSeal":0,"dataArea":"A1","projectid":"8528","sheetCount":4,"version":"1","mrow":[]}</t>
  </si>
  <si>
    <t/>
  </si>
  <si>
    <t>330254</t>
  </si>
  <si>
    <t>1</t>
  </si>
  <si>
    <t>服务</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</si>
  <si>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12761","nameSeal":0,"dataArea":"A1:A11,C4:G7,D10:G11","projectid":"8528","sheetCount":4,"version":"1","mrow":[{"cols":[{"check":"unique(0)","col":0},{"check":"range(0.000,999999999.999)","col":5},{"check":"range(0.00,999999999.99)","col":6}],"endRow":10,"isFree":false,"startRow":10}]}</t>
  </si>
  <si>
    <t>围填海历史遗留问题处理测绘(A)</t>
  </si>
  <si>
    <t>255773</t>
  </si>
  <si>
    <t>1.01</t>
  </si>
  <si>
    <t>有效的营业执照副本扫描件；税务登记证副本扫描件（已办理三证合一的投标人只需提供有效的营业执照副本扫描件）
有效的营业执照副本扫描件；税务登记证副本扫描件（已办理三证合一的投标人只需提供有效的营业执照副本扫描件）</t>
  </si>
  <si>
    <t>资格性</t>
  </si>
  <si>
    <t>,12761,</t>
  </si>
  <si>
    <t>是</t>
  </si>
  <si>
    <t>255774</t>
  </si>
  <si>
    <t>1.02</t>
  </si>
  <si>
    <t>法人授权委托书、被授权人身份证扫描件，若报价单位代表为企业法定代表人的，则只须提供企业法人代表身份证扫描件（加盖报价单位公章）报价单位若属于其他经济组织的，则提供单位负责人授权委托书，要求同上；
法人授权委托书、被授权人身份证扫描件，若报价单位代表为企业法定代表人的，则只须提供企业法人代表身份证扫描件（加盖报价单位公章）报价单位若属于其他经济组织的，则提供单位负责人授权委托书，要求同上；</t>
  </si>
  <si>
    <t>255775</t>
  </si>
  <si>
    <t>1.03</t>
  </si>
  <si>
    <t>报价供应商信用情况
按照《关于做好政府采购信用信息查询使用及登记工作的通知》（鲁财采[2016]34号）的要求，采购人（采购代理机构）在报价当日查询“信用中国”网站（www.creditchina.gov.cn）、中国政府采购网（www.ccgp.gov.cn）、“信用山东”网站（credit.shandong.gov.cn）中的登记信息，对查询结果中涉及已列入失信被执行人、重大税收违法案件当事人名单、政府采购严重违法失信行为记录名单及其他不符合《中华人民共和国政府采购法》第二十二条规定条件的报价供应商，将拒绝其继续参与政府采购活动。</t>
  </si>
  <si>
    <t>255776</t>
  </si>
  <si>
    <t>1.04</t>
  </si>
  <si>
    <t>具有履行合同所必需的设备和专业技术能力承诺函，格式自拟
具有履行合同所必需的设备和专业技术能力承诺函，格式自拟</t>
  </si>
  <si>
    <t>255777</t>
  </si>
  <si>
    <t>1.05</t>
  </si>
  <si>
    <t>投标人的依法交纳税收和社会保障资金的声明（未在山东省内缴纳税收和社会保障资金的供应商必须提供近期缴纳税收和社会保障资金的证明材料；依法免税或不需要缴纳社会保障资金的供应商，应提供相关证明材料）
投标人的依法交纳税收和社会保障资金的声明（未在山东省内缴纳税收和社会保障资金的供应商必须提供近期缴纳税收和社会保障资金的证明材料；依法免税或不需要缴纳社会保障资金的供应商，应提供相关证明材料）</t>
  </si>
  <si>
    <t>255778</t>
  </si>
  <si>
    <t>1.06</t>
  </si>
  <si>
    <t>投标人近3年内在经营活动中没有重大违法记录的声明（见附件），如不提供视为无效投标
投标人近3年内在经营活动中没有重大违法记录的声明（见附件），如不提供视为无效投标</t>
  </si>
  <si>
    <t>255779</t>
  </si>
  <si>
    <t>1.07</t>
  </si>
  <si>
    <t>投标人资格证明文件不满足招标文件要求和过期失效的以及法律法规规定的其他条件
投标人资格证明文件不满足招标文件要求和过期失效的以及法律法规规定的其他条件</t>
  </si>
  <si>
    <t>255780</t>
  </si>
  <si>
    <t>1.08</t>
  </si>
  <si>
    <t>财务状况报告等相关材料
A.投标人自行编制的2023年度或2024年度公司财务报表或由中介机构出具的2023年度或2024年度财务审计报告书扫描件；
B.银行出具的有效期内的资信证明扫描件；
注：A、B两项提供任意一项均可。（A包）</t>
  </si>
  <si>
    <t>255781</t>
  </si>
  <si>
    <t>1.09</t>
  </si>
  <si>
    <t>本项目为专门面向中小微的项目，供应商须提供中小微企业声明函，且企业类型必须是中型或小型或微型企业
本项目为专门面向中小微的项目，供应商须提供中小微企业声明函，且企业类型必须是中型或小型或微型企业</t>
  </si>
  <si>
    <t>255782</t>
  </si>
  <si>
    <t>1.1</t>
  </si>
  <si>
    <t>具有测绘乙级及以上资质（专业类别：工程测量）；
具有测绘乙级及以上资质（专业类别：工程测量）；</t>
  </si>
  <si>
    <t>255783</t>
  </si>
  <si>
    <t>1.11</t>
  </si>
  <si>
    <t>投标文件按规定签署及盖章的；
投标文件按规定签署及盖章的；</t>
  </si>
  <si>
    <t>符合性</t>
  </si>
  <si>
    <t>255784</t>
  </si>
  <si>
    <t>1.12</t>
  </si>
  <si>
    <t>总报价未超出上限控制价或预算的，单价未超出上限单价；
总报价未超出上限控制价或预算的，单价未超出上限单价；</t>
  </si>
  <si>
    <t>255785</t>
  </si>
  <si>
    <t>1.13</t>
  </si>
  <si>
    <t>投标人的被授权人在规定时间内答疑或澄清的；
投标人的被授权人在规定时间内答疑或澄清的；</t>
  </si>
  <si>
    <t>255786</t>
  </si>
  <si>
    <t>1.14</t>
  </si>
  <si>
    <t>招标文件未规定允许有替代方案时，同时提供两套或两套以上的投标方案、报价的
招标文件未规定允许有替代方案时，同时提供两套或两套以上的投标方案、报价的</t>
  </si>
  <si>
    <t>255787</t>
  </si>
  <si>
    <t>1.15</t>
  </si>
  <si>
    <t>投标报价未有缺漏项目
投标报价未有缺漏项目</t>
  </si>
  <si>
    <t>255788</t>
  </si>
  <si>
    <t>1.16</t>
  </si>
  <si>
    <t>投标有效期满足招标文件规定
投标有效期满足招标文件规定</t>
  </si>
  <si>
    <t>255789</t>
  </si>
  <si>
    <t>1.17</t>
  </si>
  <si>
    <t>所投服务在服务期、售后服务、付款方式等能满足招标文件实质性要求的；
所投服务在服务期、售后服务、付款方式等能满足招标文件实质性要求的；</t>
  </si>
  <si>
    <t>255790</t>
  </si>
  <si>
    <t>1.18</t>
  </si>
  <si>
    <t>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
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</si>
  <si>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255791</t>
  </si>
  <si>
    <t>1.19</t>
  </si>
  <si>
    <t>不存在参加同一项目的不同供应商的电子投标（响应）文件制作机器码（MAC地址）一致或使用的电子密钥相同的或使用同一台电脑编制上传的，将做无效投标（响应）；
不存在参加同一项目的不同供应商的电子投标（响应）文件制作机器码（MAC地址）一致或使用的电子密钥相同的或使用同一台电脑编制上传的，将做无效投标（响应）；</t>
  </si>
  <si>
    <t>255792</t>
  </si>
  <si>
    <t>1.2</t>
  </si>
  <si>
    <t>技术文件不存在严重负偏离无法满足采购需求、服务承诺不能满足招标文件要求的
技术文件不存在严重负偏离无法满足采购需求、服务承诺不能满足招标文件要求的</t>
  </si>
  <si>
    <t>255793</t>
  </si>
  <si>
    <t>1.21</t>
  </si>
  <si>
    <t>不存在单位负责人为同一人或者存在控股或管理关系的不同报价供应商，参与同一采购项目或者多包中同一包的；
不存在单位负责人为同一人或者存在控股或管理关系的不同报价供应商，参与同一采购项目或者多包中同一包的；</t>
  </si>
  <si>
    <t>255794</t>
  </si>
  <si>
    <t>1.22</t>
  </si>
  <si>
    <t>不存在评标委员会认为不符合招标文件其他实质性要求或法律规定的。
不存在评标委员会认为不符合招标文件其他实质性要求或法律规定的。</t>
  </si>
  <si>
    <t>{"srow":[],"sheetIndex":3,"corpSeal":0,"tempcode":"1301","packageid":"12761","nameSeal":0,"dataArea":"A1:A26,G5:H26","projectid":"8528","sheetCount":4,"version":"1","mrow":[{"cols":[{"check":"unique(0)","col":0},{"check":"range(0,5000)","col":6},{"check":"range(0,5000)","col":7}],"endRow":25,"isFree":false,"startRow":4}]}</t>
  </si>
  <si>
    <t>107071</t>
  </si>
  <si>
    <t>12761</t>
  </si>
  <si>
    <t>报   价
满足招标文件要求且投标价格最低的投标报价为评标基准价，其价格分为满分（标准分）。其他供应商的价格分统一按照下列公式计算：投标报价得分=(评标基准价/投标报价)×10。</t>
  </si>
  <si>
    <t>10</t>
  </si>
  <si>
    <t>107072</t>
  </si>
  <si>
    <t>2</t>
  </si>
  <si>
    <t>企业综合实力
1、企业具有ISO9001质量管理体系、ISO14001环境管理体系、ISO45001职业健康安全管理体系，且认证范围均包含测绘服务的内容，每有1项得1分，最高得3分；
2、企业具有国家秘密载体印刷资质证书（涉密档案数字化加工）得3分。
注：投标文件中须附相关证书扫描件，否则不得分。</t>
  </si>
  <si>
    <t>6</t>
  </si>
  <si>
    <t>107073</t>
  </si>
  <si>
    <t>3</t>
  </si>
  <si>
    <t>人员配备情况
1、技术负责人具有测绘专业高级及以上职称证书得2分。
2、项目团队具有测绘专业中级及以上职称证书的（项目负责人、技术负责人除外），每提供1人，得1.5分，最高得9分；
注：退休人员须提供返聘劳动协议书扫描件，未提供不得分。退休人员最多为1人（包括项目负责人），超出的人数不得分；除退休人员外，必须提供近期的社会保险证明资料，未按照上述要求提供资料不得分。</t>
  </si>
  <si>
    <t>11</t>
  </si>
  <si>
    <t>107074</t>
  </si>
  <si>
    <t>4</t>
  </si>
  <si>
    <t>服务方案
服务方案和重点、难点分析及解决方案内容应精练简短、务实，两项内容总页数控制在120页内，若投标单位超过该页数酌情减分。
由评委根据各投标人提报的服务方案内容以1分为单位进行打分：
对本项目服务方案描述全面、内容完善，对关键工作的针对性强，服务方案有突出的技术优势，得29-42分；
服务方案基本全面，整体描述有少量瑕疵的，能基本满足采购人需求的，得15-28分；
服务方案简陋，瑕疵较多，仅能勉强满足采购需求的，得0-14分；
未提供该内容的不得分。</t>
  </si>
  <si>
    <t>42</t>
  </si>
  <si>
    <t>107075</t>
  </si>
  <si>
    <t>5</t>
  </si>
  <si>
    <t>重点、难点分析及解决方案
服务方案和重点、难点分析及解决方案内容应精练简短、务实，两项内容总页数控制在120页内，若投标单位超过该页数酌情减分。
由评委根据各投标人提供的项目中的重点、难点分析以1分为单位进行打分：
对项目工作的重点、难点分析合理，有详尽的解决方案，处理措施得当，可行性强的，得11-15分；
重点及难点分析及解决方案较合理，有较完善的处理措施的，需要进一步强化的，得6-10分；
方案描述简陋，仅能勉强满足采购需求的，得0-5分；
未提供该内容的不得分。</t>
  </si>
  <si>
    <t>15</t>
  </si>
  <si>
    <t>107076</t>
  </si>
  <si>
    <t>拟投入设备情况
由评委根据各投标人拟投入到本项目的设施设备以1分为单位进行打分：
（1）投标人针对本项目拟投入的机械设备和各种作业工具等种类齐全、数量充足，能够保证及时、优质、优量的完成服务，有突出的优势的，得6-8分。
（2）投标人拟投入到本项目的机械设备、作业工具等数量较充足，能够较好的满足项目服务需要但有一定差距的，得3-5分；
（3）投标人拟投入到本项目的各种设备和工具品种数量均较少，仅能基本满足项目服务需要的，得0-2分；
未提供该内容的不得分。</t>
  </si>
  <si>
    <t>8</t>
  </si>
  <si>
    <t>107077</t>
  </si>
  <si>
    <t>7</t>
  </si>
  <si>
    <t>售后服务承诺
由评委根据投标人提供的服务承诺以1分为单位进行打分：
售后服务内容全面、措施完善，响应时间快速，提供多种额外的评委认为有价值的服务承诺的，得6-8分；
服务响应时间较快，服务承诺较全面，能够较好的满足需求的，得3-5分；
服务及其他优惠承诺十分简陋或存在部分缺陷，仅能勉强满足文件要求；承诺的服务水平等很低的，得0-2分；
未提供该内容的不得分。</t>
  </si>
  <si>
    <t>{"srow":[],"sheetIndex":4,"corpSeal":0,"tempcode":"1301","packageid":"12761","nameSeal":0,"dataArea":"A1:A11,F5:G11","projectid":"8528","sheetCount":4,"version":"1","mrow":[{"cols":[{"check":"unique(0)","col":0},{"check":"range(0,5000)","col":5},{"check":"range(0,5000)","col":6}],"endRow":10,"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</si>
</sst>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1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649000.0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58</v>
      </c>
      <c r="D11" s="24" t="n">
        <v>1.0</v>
      </c>
      <c r="E11" s="24"/>
      <c r="F11" s="35"/>
      <c r="G11" s="36">
        <f>D11*F11</f>
        <v>0</v>
      </c>
    </row>
    <row r="12" spans="2:7" ht="117.75" customHeight="1">
      <c r="B12" s="108" t="s">
        <v>47</v>
      </c>
      <c r="C12" s="109"/>
      <c r="D12" s="110"/>
      <c r="E12" s="111"/>
      <c r="F12" s="112"/>
      <c r="G12" s="113">
        <f>SUM(G11:G11)</f>
      </c>
    </row>
  </sheetData>
  <sheetProtection password="CA1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131</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64</v>
      </c>
      <c r="E13" s="22" t="s">
        <v>65</v>
      </c>
      <c r="F13" s="22" t="s">
        <v>66</v>
      </c>
      <c r="G13" s="19"/>
      <c r="H13" s="19"/>
    </row>
    <row r="14" spans="2:8">
      <c r="A14" s="0" t="s">
        <v>91</v>
      </c>
      <c r="B14" s="20" t="s">
        <v>92</v>
      </c>
      <c r="C14" s="21" t="s">
        <v>93</v>
      </c>
      <c r="D14" s="22" t="s">
        <v>64</v>
      </c>
      <c r="E14" s="22" t="s">
        <v>65</v>
      </c>
      <c r="F14" s="22" t="s">
        <v>66</v>
      </c>
      <c r="G14" s="19"/>
      <c r="H14" s="19"/>
    </row>
    <row r="15" spans="2:8">
      <c r="A15" s="0" t="s">
        <v>94</v>
      </c>
      <c r="B15" s="20" t="s">
        <v>95</v>
      </c>
      <c r="C15" s="21" t="s">
        <v>96</v>
      </c>
      <c r="D15" s="22" t="s">
        <v>97</v>
      </c>
      <c r="E15" s="22" t="s">
        <v>65</v>
      </c>
      <c r="F15" s="22" t="s">
        <v>66</v>
      </c>
      <c r="G15" s="19"/>
      <c r="H15" s="19"/>
    </row>
    <row r="16" spans="2:8">
      <c r="A16" s="0" t="s">
        <v>98</v>
      </c>
      <c r="B16" s="20" t="s">
        <v>99</v>
      </c>
      <c r="C16" s="21" t="s">
        <v>100</v>
      </c>
      <c r="D16" s="22" t="s">
        <v>97</v>
      </c>
      <c r="E16" s="22" t="s">
        <v>65</v>
      </c>
      <c r="F16" s="22" t="s">
        <v>66</v>
      </c>
      <c r="G16" s="19"/>
      <c r="H16" s="19"/>
    </row>
    <row r="17" spans="7:8">
      <c r="A17" s="0" t="s">
        <v>101</v>
      </c>
      <c r="B17" s="20" t="s">
        <v>102</v>
      </c>
      <c r="C17" s="21" t="s">
        <v>103</v>
      </c>
      <c r="D17" s="22" t="s">
        <v>97</v>
      </c>
      <c r="E17" s="22" t="s">
        <v>65</v>
      </c>
      <c r="F17" s="22" t="s">
        <v>66</v>
      </c>
      <c r="G17" s="19"/>
      <c r="H17" s="19"/>
    </row>
    <row r="18" spans="7:8">
      <c r="A18" s="0" t="s">
        <v>104</v>
      </c>
      <c r="B18" s="20" t="s">
        <v>105</v>
      </c>
      <c r="C18" s="21" t="s">
        <v>106</v>
      </c>
      <c r="D18" s="22" t="s">
        <v>97</v>
      </c>
      <c r="E18" s="22" t="s">
        <v>65</v>
      </c>
      <c r="F18" s="22" t="s">
        <v>66</v>
      </c>
      <c r="G18" s="19"/>
      <c r="H18" s="19"/>
    </row>
    <row r="19" spans="7:8">
      <c r="A19" s="0" t="s">
        <v>107</v>
      </c>
      <c r="B19" s="20" t="s">
        <v>108</v>
      </c>
      <c r="C19" s="21" t="s">
        <v>109</v>
      </c>
      <c r="D19" s="22" t="s">
        <v>97</v>
      </c>
      <c r="E19" s="22" t="s">
        <v>65</v>
      </c>
      <c r="F19" s="22" t="s">
        <v>66</v>
      </c>
      <c r="G19" s="19"/>
      <c r="H19" s="19"/>
    </row>
    <row r="20" spans="7:8">
      <c r="A20" s="0" t="s">
        <v>110</v>
      </c>
      <c r="B20" s="20" t="s">
        <v>111</v>
      </c>
      <c r="C20" s="21" t="s">
        <v>112</v>
      </c>
      <c r="D20" s="22" t="s">
        <v>97</v>
      </c>
      <c r="E20" s="22" t="s">
        <v>65</v>
      </c>
      <c r="F20" s="22" t="s">
        <v>66</v>
      </c>
      <c r="G20" s="19"/>
      <c r="H20" s="19"/>
    </row>
    <row r="21" spans="7:8">
      <c r="A21" s="0" t="s">
        <v>113</v>
      </c>
      <c r="B21" s="20" t="s">
        <v>114</v>
      </c>
      <c r="C21" s="21" t="s">
        <v>115</v>
      </c>
      <c r="D21" s="22" t="s">
        <v>97</v>
      </c>
      <c r="E21" s="22" t="s">
        <v>65</v>
      </c>
      <c r="F21" s="22" t="s">
        <v>66</v>
      </c>
      <c r="G21" s="19"/>
      <c r="H21" s="19"/>
    </row>
    <row r="22" spans="7:8">
      <c r="A22" s="0" t="s">
        <v>116</v>
      </c>
      <c r="B22" s="20" t="s">
        <v>117</v>
      </c>
      <c r="C22" s="21" t="s">
        <v>118</v>
      </c>
      <c r="D22" s="22" t="s">
        <v>97</v>
      </c>
      <c r="E22" s="22" t="s">
        <v>65</v>
      </c>
      <c r="F22" s="22" t="s">
        <v>66</v>
      </c>
      <c r="G22" s="19"/>
      <c r="H22" s="19"/>
    </row>
    <row r="23" spans="7:8">
      <c r="A23" s="0" t="s">
        <v>119</v>
      </c>
      <c r="B23" s="20" t="s">
        <v>120</v>
      </c>
      <c r="C23" s="21" t="s">
        <v>121</v>
      </c>
      <c r="D23" s="22" t="s">
        <v>97</v>
      </c>
      <c r="E23" s="22" t="s">
        <v>65</v>
      </c>
      <c r="F23" s="22" t="s">
        <v>66</v>
      </c>
      <c r="G23" s="19"/>
      <c r="H23" s="19"/>
    </row>
    <row r="24" spans="7:8">
      <c r="A24" s="0" t="s">
        <v>122</v>
      </c>
      <c r="B24" s="20" t="s">
        <v>123</v>
      </c>
      <c r="C24" s="21" t="s">
        <v>124</v>
      </c>
      <c r="D24" s="22" t="s">
        <v>97</v>
      </c>
      <c r="E24" s="22" t="s">
        <v>65</v>
      </c>
      <c r="F24" s="22" t="s">
        <v>66</v>
      </c>
      <c r="G24" s="19"/>
      <c r="H24" s="19"/>
    </row>
    <row r="25" spans="7:8">
      <c r="A25" s="0" t="s">
        <v>125</v>
      </c>
      <c r="B25" s="20" t="s">
        <v>126</v>
      </c>
      <c r="C25" s="21" t="s">
        <v>127</v>
      </c>
      <c r="D25" s="22" t="s">
        <v>97</v>
      </c>
      <c r="E25" s="22" t="s">
        <v>65</v>
      </c>
      <c r="F25" s="22" t="s">
        <v>66</v>
      </c>
      <c r="G25" s="19"/>
      <c r="H25" s="19"/>
    </row>
    <row r="26" spans="7:8">
      <c r="A26" s="0" t="s">
        <v>128</v>
      </c>
      <c r="B26" s="20" t="s">
        <v>129</v>
      </c>
      <c r="C26" s="21" t="s">
        <v>130</v>
      </c>
      <c r="D26" s="22" t="s">
        <v>97</v>
      </c>
      <c r="E26" s="22" t="s">
        <v>65</v>
      </c>
      <c r="F26" s="22" t="s">
        <v>66</v>
      </c>
      <c r="G26" s="19"/>
      <c r="H26" s="19"/>
    </row>
    <row r="27" ht="119.4" customHeight="true">
      <c r="A27" s="0"/>
      <c r="B27" s="90" t="s">
        <v>27</v>
      </c>
      <c r="C27" s="91"/>
      <c r="D27" s="91"/>
      <c r="E27" s="91"/>
      <c r="F27" s="91"/>
      <c r="G27" s="91"/>
      <c r="H27" s="92"/>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1C" sheet="true" scenarios="true" objects="true"/>
  <protectedRanges>
    <protectedRange sqref="G5:H5" name="区域1"/>
  </protectedRanges>
  <mergeCells count="6">
    <mergeCell ref="B1:H1"/>
    <mergeCell ref="B2:F2"/>
    <mergeCell ref="G2:H2"/>
    <mergeCell ref="B3:F3"/>
    <mergeCell ref="G3:H3"/>
    <mergeCell ref="B27:H27"/>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158</v>
      </c>
      <c r="C1" s="93" t="s">
        <v>14</v>
      </c>
      <c r="D1" s="93"/>
      <c r="E1" s="93"/>
      <c r="F1" s="93"/>
      <c r="G1" s="93"/>
    </row>
    <row r="2" spans="3:7">
      <c r="C2" s="94" t="s">
        <v>60</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132</v>
      </c>
      <c r="B5" t="s">
        <v>133</v>
      </c>
      <c r="C5" s="5" t="s">
        <v>57</v>
      </c>
      <c r="D5" s="6" t="s">
        <v>134</v>
      </c>
      <c r="E5" s="7" t="s">
        <v>135</v>
      </c>
      <c r="F5" s="23"/>
      <c r="G5" s="23"/>
    </row>
    <row r="6">
      <c r="A6" s="0" t="s">
        <v>136</v>
      </c>
      <c r="B6" s="0" t="s">
        <v>133</v>
      </c>
      <c r="C6" s="5" t="s">
        <v>137</v>
      </c>
      <c r="D6" s="6" t="s">
        <v>138</v>
      </c>
      <c r="E6" s="7" t="s">
        <v>139</v>
      </c>
      <c r="F6" s="23"/>
      <c r="G6" s="23"/>
    </row>
    <row r="7" spans="3:7">
      <c r="A7" s="0" t="s">
        <v>140</v>
      </c>
      <c r="B7" s="0" t="s">
        <v>133</v>
      </c>
      <c r="C7" s="5" t="s">
        <v>141</v>
      </c>
      <c r="D7" s="6" t="s">
        <v>142</v>
      </c>
      <c r="E7" s="7" t="s">
        <v>143</v>
      </c>
      <c r="F7" s="23"/>
      <c r="G7" s="23"/>
    </row>
    <row r="8" spans="3:7">
      <c r="A8" s="0" t="s">
        <v>144</v>
      </c>
      <c r="B8" s="0" t="s">
        <v>133</v>
      </c>
      <c r="C8" s="5" t="s">
        <v>145</v>
      </c>
      <c r="D8" s="6" t="s">
        <v>146</v>
      </c>
      <c r="E8" s="7" t="s">
        <v>147</v>
      </c>
      <c r="F8" s="23"/>
      <c r="G8" s="23"/>
    </row>
    <row r="9" spans="3:7">
      <c r="A9" s="0" t="s">
        <v>148</v>
      </c>
      <c r="B9" s="0" t="s">
        <v>133</v>
      </c>
      <c r="C9" s="5" t="s">
        <v>149</v>
      </c>
      <c r="D9" s="6" t="s">
        <v>150</v>
      </c>
      <c r="E9" s="7" t="s">
        <v>151</v>
      </c>
      <c r="F9" s="23"/>
      <c r="G9" s="23"/>
    </row>
    <row r="10" spans="3:7">
      <c r="A10" s="0" t="s">
        <v>152</v>
      </c>
      <c r="B10" s="0" t="s">
        <v>133</v>
      </c>
      <c r="C10" s="5" t="s">
        <v>139</v>
      </c>
      <c r="D10" s="6" t="s">
        <v>153</v>
      </c>
      <c r="E10" s="7" t="s">
        <v>154</v>
      </c>
      <c r="F10" s="23"/>
      <c r="G10" s="23"/>
    </row>
    <row r="11" spans="3:7">
      <c r="A11" s="0" t="s">
        <v>155</v>
      </c>
      <c r="B11" s="0" t="s">
        <v>133</v>
      </c>
      <c r="C11" s="5" t="s">
        <v>156</v>
      </c>
      <c r="D11" s="6" t="s">
        <v>157</v>
      </c>
      <c r="E11" s="7" t="s">
        <v>154</v>
      </c>
      <c r="F11" s="23"/>
      <c r="G11" s="23"/>
    </row>
    <row r="12" ht="130.35" customHeight="true">
      <c r="A12" s="0"/>
      <c r="B12" s="0"/>
      <c r="C12" s="100" t="s">
        <v>26</v>
      </c>
      <c r="D12" s="101"/>
      <c r="E12" s="101"/>
      <c r="F12" s="101"/>
      <c r="G12" s="102"/>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1C" sheet="true" scenarios="true" objects="true"/>
  <protectedRanges>
    <protectedRange sqref="F5:G5" name="区域1"/>
  </protectedRanges>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