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016" activeTab="2"/>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24519"/>
</workbook>
</file>

<file path=xl/sharedStrings.xml><?xml version="1.0" encoding="utf-8"?>
<sst xmlns="http://schemas.openxmlformats.org/spreadsheetml/2006/main" count="205" uniqueCount="139">
  <si>
    <t>序号</t>
    <phoneticPr fontId="1" type="noConversion"/>
  </si>
  <si>
    <t>招标要求</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</si>
  <si>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</si>
  <si>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</si>
  <si>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</si>
  <si>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</si>
  <si>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</si>
  <si>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</si>
  <si>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</si>
  <si>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</si>
  <si>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</si>
  <si>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</si>
  <si>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</si>
  <si>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</si>
  <si>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</si>
  <si>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</si>
  <si>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</si>
  <si>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</si>
  <si>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</si>
  <si>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</si>
  <si>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</si>
  <si>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</si>
  <si>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</si>
  <si>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</si>
  <si>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
(报价)
说明</t>
    <phoneticPr fontId="1" type="noConversion"/>
  </si>
  <si>
    <t>投标（报价）一览表</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</si>
  <si>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</si>
  <si>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</si>
  <si>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t>投标总价</t>
    <phoneticPr fontId="1" type="noConversion"/>
  </si>
  <si>
    <t>服务名称</t>
    <phoneticPr fontId="1" type="noConversion"/>
  </si>
  <si>
    <t>（电子公章）</t>
    <phoneticPr fontId="1" type="noConversion"/>
  </si>
  <si>
    <t xml:space="preserve">                    {$planyear$} 年   月   日</t>
    <phoneticPr fontId="1" type="noConversion"/>
  </si>
  <si>
    <t>报价明细表</t>
    <phoneticPr fontId="1" type="noConversion"/>
  </si>
  <si>
    <t>项目名称：</t>
    <phoneticPr fontId="1" type="noConversion"/>
  </si>
  <si>
    <t>项目编号：</t>
    <phoneticPr fontId="1" type="noConversion"/>
  </si>
  <si>
    <t>包段名称：</t>
    <phoneticPr fontId="1" type="noConversion"/>
  </si>
  <si>
    <t>包段编号：</t>
    <phoneticPr fontId="1" type="noConversion"/>
  </si>
  <si>
    <t>投标响应</t>
  </si>
  <si>
    <t>单位</t>
    <phoneticPr fontId="1" type="noConversion"/>
  </si>
  <si>
    <t>采购文件要求地点</t>
  </si>
  <si>
    <r>
      <t>*</t>
    </r>
    <r>
      <rPr>
        <b/>
        <sz val="9"/>
        <rFont val="宋体"/>
        <family val="3"/>
        <charset val="134"/>
        <scheme val="minor"/>
      </rPr>
      <t>服务地点：</t>
    </r>
    <phoneticPr fontId="1" type="noConversion"/>
  </si>
  <si>
    <t>声明函在标书中的起始页码</t>
    <phoneticPr fontId="1" type="noConversion"/>
  </si>
  <si>
    <t>优惠申报</t>
    <phoneticPr fontId="1" type="noConversion"/>
  </si>
  <si>
    <r>
      <rPr>
        <b/>
        <sz val="9"/>
        <color rgb="FFFF0000"/>
        <rFont val="宋体"/>
        <family val="3"/>
        <charset val="134"/>
      </rPr>
      <t>*</t>
    </r>
    <r>
      <rPr>
        <b/>
        <sz val="9"/>
        <rFont val="宋体"/>
        <family val="3"/>
        <charset val="134"/>
      </rPr>
      <t>交付期/服务开始时间：</t>
    </r>
    <phoneticPr fontId="1" type="noConversion"/>
  </si>
  <si>
    <r>
      <rPr>
        <b/>
        <sz val="8"/>
        <color rgb="FFFF0000"/>
        <rFont val="宋体"/>
        <family val="3"/>
        <charset val="134"/>
        <scheme val="minor"/>
      </rPr>
      <t>*</t>
    </r>
    <r>
      <rPr>
        <b/>
        <sz val="8"/>
        <color theme="1"/>
        <rFont val="宋体"/>
        <family val="3"/>
        <charset val="134"/>
        <scheme val="minor"/>
      </rPr>
      <t>服务期/运维期：</t>
    </r>
    <phoneticPr fontId="1" type="noConversion"/>
  </si>
  <si>
    <t>预算总价</t>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</si>
  <si>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finalquote=?,reviewquote=?,companyscale=?,deliverydate=?,respondquality =?,deliveryaddr=?,  respondmemo=?,deductionratio=0  where SUPPLIERID="+NFV("supplierid",-1)+" AND respondid=" +NFV("respondid",-1)
      &lt;/stmt&gt;
      &lt;columns&gt;
       &lt;column col="4" row="3" val_type="number" /&gt;
       &lt;column col="4" row="3" val_type="number" /&gt;
       &lt;column col="4" row="3" val_type="number" /&gt;
       &lt;column col="4" row="4" &gt;{"trans":{"小微企业":1127,"监狱企业":1129,"残疾人福利企业":1130,"小微企业占比30%以上(联合体或分包)":1131}}
    &lt;/column&gt;
       &lt;column col="6" row="5" /&gt;
       &lt;column col="4" row="5" /&gt;
       &lt;column col="2" row="5" /&gt;
       &lt;column col="2" row="6" /&gt;
      &lt;/columns&gt;
     &lt;/SQL&gt;
     &lt;SQL type="row_loop"&gt;
       &lt;stmt&gt; "insert INTO gp_quoteDetail(goodsid, goodsnumber, brand, production,goodsUnit, firstprice, firsttotle,finalPrice,finalTotle, specification, diverge, supplierid, packageid, respondid) VALUES(?, ?, '-', 
  '-',?,?,?,?,?,'-',1911, " +NFV("supplierid",-1) +","+ NFV("packageid",-1) +","+ NFV("respondid",-1) +")"
      &lt;/stmt&gt;
  &lt;start&gt;10&lt;/start&gt;
  &lt;end_term col="0" val_type="number" /&gt;
      &lt;columns&gt;
       &lt;column col="0" /&gt;
       &lt;column col="3"  val_type="number"/&gt;    
       &lt;column col="4"  /&gt;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d.buyer,DATE_FORMAT(CURRENT_DATE,'%Y') 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dataArea="A1:A$,C4:G7,D10:G$"&gt;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col="4" alter="packagename"/&gt;
     &lt;column row="2" col="6" alter="packagecode"/&gt;
     &lt;column row="3" col="4" check="range(0.00,999999999.99),comparePositive('&amp;lt;=','C4','投标总价已超过控制价')"/&gt;
     &lt;column row="3" col="2" alter="budget" val_type="number"/&gt;
    &lt;column row="4" col="4" nullable="true" check="list('小微企业','监狱企业','残疾人福利企业','小微企业占比30%以上(联合体或分包)')"/&gt;  
    &lt;column row="4" col="6" nullable="true" check="range(0,9999,syncExist(5,6,4))" /&gt;
     &lt;column row="5" col="4" check="char(50)"/&gt;  
     &lt;column row="5" col="6" check="char(50)"/&gt;  
     &lt;column row="5" col="2"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col="4" rcol="6"/&gt;
     &lt;columns&gt;
       &lt;column col="0" check="unique(0)" alter="goodsid"/&gt;
       &lt;column col="1" alter="_no_"/&gt;
       &lt;column col="2" alter="goodsname"/&gt;
       &lt;column col="3" alter="goodscount" val_type="number"/&gt;
       &lt;column col="4" alter="goodsunit" /&gt;
       &lt;column col="5" check="range(0.000,999999999.999)"/&gt;
       &lt;column col="6" check="range(0.00,999999999.99)" count="SUM"/&gt;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</si>
  <si>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 1、本项目设有最高限价，报价超过最高限价的投标无效，最高限价详见采购文件第一章采购公告。</t>
    </r>
    <r>
      <rPr>
        <b/>
        <sz val="10"/>
        <color theme="1"/>
        <rFont val="宋体"/>
        <family val="3"/>
        <charset val="134"/>
      </rPr>
      <t xml:space="preserve"> </t>
    </r>
    <r>
      <rPr>
        <sz val="10"/>
        <color theme="1"/>
        <rFont val="宋体"/>
        <family val="3"/>
        <charset val="134"/>
      </rPr>
      <t xml:space="preserve">                                                                         
      2、有底色标识的单元格可填写，“</t>
    </r>
    <r>
      <rPr>
        <sz val="10"/>
        <color rgb="FFFF0000"/>
        <rFont val="宋体"/>
        <family val="3"/>
        <charset val="134"/>
      </rPr>
      <t>*</t>
    </r>
    <r>
      <rPr>
        <sz val="10"/>
        <color theme="1"/>
        <rFont val="宋体"/>
        <family val="3"/>
        <charset val="134"/>
      </rPr>
      <t>”项是必输项，任何有底色的必输项为空都可能导致您本次</t>
    </r>
    <r>
      <rPr>
        <b/>
        <sz val="10"/>
        <color rgb="FFFF0000"/>
        <rFont val="宋体"/>
        <family val="3"/>
        <charset val="134"/>
      </rPr>
      <t>投标无效</t>
    </r>
    <r>
      <rPr>
        <sz val="10"/>
        <color theme="1"/>
        <rFont val="宋体"/>
        <family val="3"/>
        <charset val="134"/>
      </rPr>
      <t>；
      3、如想拷贝数据到某个待填写单元格，应采用选择性粘贴(只粘贴文本)，否则单元格填写</t>
    </r>
    <r>
      <rPr>
        <b/>
        <sz val="10"/>
        <color rgb="FFFF0000"/>
        <rFont val="宋体"/>
        <family val="3"/>
        <charset val="134"/>
      </rPr>
      <t>无效或被锁死</t>
    </r>
    <r>
      <rPr>
        <sz val="10"/>
        <color theme="1"/>
        <rFont val="宋体"/>
        <family val="3"/>
        <charset val="134"/>
      </rPr>
      <t>；
      4、</t>
    </r>
    <r>
      <rPr>
        <b/>
        <sz val="10"/>
        <color rgb="FFFF0000"/>
        <rFont val="宋体"/>
        <family val="3"/>
        <charset val="134"/>
      </rPr>
      <t>按照本表显示位置加盖一个电子印章；</t>
    </r>
    <r>
      <rPr>
        <sz val="10"/>
        <color theme="1"/>
        <rFont val="宋体"/>
        <family val="3"/>
        <charset val="134"/>
      </rPr>
      <t xml:space="preserve">
      5、</t>
    </r>
    <r>
      <rPr>
        <b/>
        <sz val="10"/>
        <color rgb="FFFF0000"/>
        <rFont val="宋体"/>
        <family val="3"/>
        <charset val="134"/>
      </rPr>
      <t>优惠申报（本条款仅适用于非专门面向中小企业采购项目）：承接服务企业</t>
    </r>
    <r>
      <rPr>
        <b/>
        <sz val="10"/>
        <color theme="1"/>
        <rFont val="宋体"/>
        <family val="3"/>
        <charset val="134"/>
      </rPr>
      <t>(即:提供服务的人员为承接服务企业依 照《中华人民共和国合同法》订立劳动合同的从业人员)为小微企业,或者允许联合体（或分包）投标（响应 ）项目中，联合体（或分包意向）协议中约定由小微企业所占合同金额占合同总金额的30%以上的，需在优惠申报中选中对应的优惠类型，并填写声明函在标书中的起始页码，即可享受优惠政策；</t>
    </r>
    <r>
      <rPr>
        <b/>
        <sz val="10"/>
        <color rgb="FFFF0000"/>
        <rFont val="宋体"/>
        <family val="3"/>
        <charset val="134"/>
      </rPr>
      <t>不满足以上优惠条件的，可不填写；</t>
    </r>
    <r>
      <rPr>
        <sz val="10"/>
        <color theme="1"/>
        <rFont val="宋体"/>
        <family val="3"/>
        <charset val="134"/>
      </rPr>
      <t xml:space="preserve">       
      6、本表为固定格式且有数字指纹，必须在原表上填写，填写完毕后只可保存不可另存。删除本表、增加本表、增加行列、删除行列、对固定格式的任何改动均会导致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无效投标</t>
    </r>
    <r>
      <rPr>
        <sz val="10"/>
        <color theme="1"/>
        <rFont val="宋体"/>
        <family val="3"/>
        <charset val="134"/>
      </rPr>
      <t>；</t>
    </r>
    <phoneticPr fontId="1" type="noConversion"/>
  </si>
  <si>
    <t>威海市文登区交通运输局公众责任保险服务 
投标（响应）文件
（第二册）</t>
  </si>
  <si>
    <t>威海市文登区交通运输局</t>
  </si>
  <si>
    <t>SDGP371003000202402000297</t>
  </si>
  <si>
    <t>A</t>
  </si>
  <si>
    <t>威海市文登区交通运输局公众责任保险服务</t>
  </si>
  <si>
    <t>2024 年   月   日</t>
  </si>
  <si>
    <t>{"srow":[],"sheetIndex":1,"corpSeal":1,"tempcode":"1436","packageid":"12717","nameSeal":0,"dataArea":"A1","projectid":"8512","sheetCount":4,"version":"1","mrow":[]}</t>
  </si>
  <si>
    <t/>
  </si>
  <si>
    <t>330199</t>
  </si>
  <si>
    <t>1</t>
  </si>
  <si>
    <t>年</t>
  </si>
  <si>
    <t>{"srow":[{"check":"range(0.00,999999999.99),comparePositive('&lt;=','C4','投标总价已超过控制价')","col":4,"row":3},{"check":"list('小微企业','监狱企业','残疾人福利企业','小微企业占比30%以上(联合体或分包)')","col":4,"nullable":"true","row":4},{"check":"range(0,9999,syncExist(5,6,4))","col":6,"nullable":"true","row":4},{"check":"char(50)","col":4,"row":5},{"check":"char(50)","col":6,"row":5},{"check":"char(100)","col":2,"row":5},{"check":"char(1024)","col":2,"nullable":"true","row":6}],"sheetIndex":2,"corpSeal":1,"tempcode":"1436","packageid":"12717","nameSeal":0,"dataArea":"A1:A11,C4:G7,D10:G11","projectid":"8512","sheetCount":4,"version":"1","mrow":[{"cols":[{"check":"unique(0)","col":0},{"check":"range(0.000,999999999.999)","col":5},{"check":"range(0.00,999999999.99)","col":6}],"endRow":10,"isFree":false,"startRow":10}]}</t>
  </si>
  <si>
    <t>威海市文登区交通运输局公众责任保险服务(A)</t>
  </si>
  <si>
    <t>254910</t>
  </si>
  <si>
    <t>1.01</t>
  </si>
  <si>
    <t>营业执照
法人或其他组织的营业执照等证明文件扫描件；税务登记证副本扫描件（已办理三证合一的供应商只需提供有效的营业执照副本扫描件）；(A包)</t>
  </si>
  <si>
    <t>资格性</t>
  </si>
  <si>
    <t>,12717,</t>
  </si>
  <si>
    <t>是</t>
  </si>
  <si>
    <t>254911</t>
  </si>
  <si>
    <t>1.02</t>
  </si>
  <si>
    <t>资质证书
《经营保险业务许可证》或《保险许可证》扫描件；(A包)</t>
  </si>
  <si>
    <t>254912</t>
  </si>
  <si>
    <t>1.03</t>
  </si>
  <si>
    <t>法定代表人授权委托书
授权委托书（格式见本文件第五章）；授权代表身份证扫描件[如供应商到现场参与响应文件开启（解密），须提供授权代表身份证原件校验]； 
若供应商的法定代表人（依法登记的负责人）参与响应文件开启（解密）的，则只需提供法定代表人（依法登记的负责人）身份证扫描件；(A包)</t>
  </si>
  <si>
    <t>254914</t>
  </si>
  <si>
    <t>1.05</t>
  </si>
  <si>
    <t>依法缴纳税收和社会保障资金的证明材料
投标人的依法缴纳税收和社会保障资金的声明(A包)
在山东省内缴纳税收和社会保障资金的供应商，要提前登录“山东省政府采购网”查询投标截止日期前的缴纳税收和社会保障资金的情况，具体情形如下：
（1）已按时缴纳税收和社会保障资金并能查询到相关缴纳信息的，只需提报依法缴纳税收和社会保障资金声明函；
（2）实际已缴纳税收和社会保障资金但查询不到相关缴纳信息的，应提供投标截止日期前4个月内任意某一月的纳税和社会保障资金缴纳证明材料；
（3）由于“山东省政府采购网”只能查询到山东省内供应商的缴纳信息，对未在山东省内缴纳税收和社会保障资金的供应商，应提供投标截止日期前4个月内任意某一月的纳税和社会保障资金缴纳证明材料；
（4）依法免税或不需要缴纳社会保障资金的供应商，应提供相关证明材料；
（5）无缴纳税收和社会保障资金信息的新成立企业应提供企业成立以来加盖公章的财务报表，并对真实性负责。 
（6）依据供应商实际经营情况，无需缴纳税收的，应提供无需缴纳税收期间的加盖公章的财务报表，并对真实性负责。</t>
  </si>
  <si>
    <t>254915</t>
  </si>
  <si>
    <t>1.06</t>
  </si>
  <si>
    <t>三年内无重大违法记录声明
供应商近3年内在经营活动中没有重大违法记录的声明；(A包)</t>
  </si>
  <si>
    <t>254916</t>
  </si>
  <si>
    <t>1.07</t>
  </si>
  <si>
    <t>设备和专业技术能力承诺函
供应商具有履行合同所必需的设备和专业技术能力承诺函（格式自拟）；(A包)</t>
  </si>
  <si>
    <t>254917</t>
  </si>
  <si>
    <t>1.08</t>
  </si>
  <si>
    <t>财务状况报告
财务状况报告等相关材料：(A包)
A、报价单位自行编制的2023年公司财务报表或由中介机构出具的2023年度财务审计报告书扫描件及附件扫描件(2024年以后新成立公司须提供自成立至今的自行编制的公司财务报表扫描件)；
B、银行出具有效期内的资信证明扫描件；
注：A、B两项提供任意一项均可。</t>
  </si>
  <si>
    <t>254918</t>
  </si>
  <si>
    <t>1.09</t>
  </si>
  <si>
    <t>总公司授权书
分公司参与投标的，需提供总公司授权；(A包)</t>
  </si>
  <si>
    <t>254923</t>
  </si>
  <si>
    <t>1.14</t>
  </si>
  <si>
    <t>投标有效期
响应有效期比竞争性磋商文件规定短的；(A包)</t>
  </si>
  <si>
    <t>符合性</t>
  </si>
  <si>
    <t>254927</t>
  </si>
  <si>
    <t>1.18</t>
  </si>
  <si>
    <t>其他
所投服务在交付期/服务开始时间、服务期/运维期及付款方式等方面没有实质性满足磋商文件要求；(A包)</t>
  </si>
  <si>
    <t>254929</t>
  </si>
  <si>
    <t>1.2</t>
  </si>
  <si>
    <t>其他
实质性参数负偏离的；(A包)</t>
  </si>
  <si>
    <t>254930</t>
  </si>
  <si>
    <t>1.21</t>
  </si>
  <si>
    <t>其他
单位负责人为同一人或者存在直接控股、管理关系的不同供应商，同时参加同一合同项下的政府采购活动的；(A包)</t>
  </si>
  <si>
    <t>{"srow":[],"sheetIndex":3,"corpSeal":0,"tempcode":"1436","packageid":"12717","nameSeal":0,"dataArea":"A1:A16,G5:H16","projectid":"8512","sheetCount":4,"version":"1","mrow":[{"cols":[{"check":"unique(0)","col":0},{"check":"range(0,5000)","col":6},{"check":"range(0,5000)","col":7}],"endRow":15,"isFree":false,"startRow":4}]}</t>
  </si>
  <si>
    <t>106672</t>
  </si>
  <si>
    <t>12717</t>
  </si>
  <si>
    <t>总报价
满足磋商文件要求且最后报价最低的供应商的价格为磋商基准价，其价格分为满分（标准分）。其他投标人的价格分统一按照下列公式计算：投标报价得分=(评标基准价／最终投标报价)×20。
注：1.经评审为无效标的投标报价不进入评标基准价的计算且不参与报价计算。
2、符合政府采购优惠政策，投标报价评审时按照扣除后的价格计算得分。</t>
  </si>
  <si>
    <t>20</t>
  </si>
  <si>
    <t>106673</t>
  </si>
  <si>
    <t>偿付能力
根据报价单位（或其总公司）2023年第三季度或2023年第四季度的综合偿付能力充足率情况赋分：综合偿付能力充足率≥200%，得5分；
150%≤综合偿付能力充足率＜200%，得3分；
100%≤综合偿付能力充足率＜150%，得1分。
综合偿付能力充足率不足100%的不得分。
注：响应文件中须提供能证明综合偿付能力充足率的相关证明材料的扫描件，未附扫描件或扫描件不符合要求的均不得分。</t>
  </si>
  <si>
    <t>5</t>
  </si>
  <si>
    <t>106674</t>
  </si>
  <si>
    <t>承保业绩
报价单位自2023年1月1日至今具有类似项目服务业绩的,得2分。
注：响应文件中须提供保单或保险合同的扫描件，日期以保单或保险合同签订日期为准。未附扫描件或扫描件不符合要求的均不得分。</t>
  </si>
  <si>
    <t>2</t>
  </si>
  <si>
    <t>106675</t>
  </si>
  <si>
    <t>1.04</t>
  </si>
  <si>
    <t>项目理解
由评委审核报价单位的响应文件后根据以下标准进行打分：
【7.1分-10分】：报价单位对本项目的服务需求掌握透彻，针对本项目的整体认识全面、清晰，对本项目服务工作的重点和难点的理解、表述准确到位。
【4.1分-7分】：报价单位对本项目实际情况掌握较全面，针对本项目的整体认识基本阐述到位，表述较完整，对本项目的工作重点和难点的理解比较准确。
【0分-4分】：报价单位充分了解本项目的实际情况，但阐述内容相对简单或存有瑕疵。</t>
  </si>
  <si>
    <t>10</t>
  </si>
  <si>
    <t>106676</t>
  </si>
  <si>
    <t>进度安排
由评委审核报价单位的响应文件后根据以下标准进行打分：
【4.1分-7分】：项目整体工作阶段及任务划分严谨合理，关键节点把握科学准确，项目进度保障措施具有可操作性。
【2.1分-4分】：项目整体工作阶段及任务划分基本合理，关键节点把握基本准确，项目进度保障措施可操作性一般。
【0分-2分】：项目整体工作阶段及任务划分不太合理，关键节点把握不清晰，项目进度保障措施不具有可操作性，阐述内容相对简单或存有瑕疵。</t>
  </si>
  <si>
    <t>7</t>
  </si>
  <si>
    <t>106677</t>
  </si>
  <si>
    <t>承保服务方案
由评委审核报价单位的响应文件后根据以下标准进行打分：
【10.1分-15分】：承保服务方案制定完善、内容详细、措施可行、流程合理，且承保方案的可实施性强。
【5.1分-10分】：承保服务方案制定较完善、内容比较详细、措施可行性较高、流程比较合理，且承保方案的可实施性一般。
【0分-5分】：承保服务方案制定存在瑕疵，内容、措施、流程及可实施性等方面仅能基本满足项目需要。
注：承保服务方案包括但不限于保险责任、责任限额、保费、特别约定、责任免除等内容。</t>
  </si>
  <si>
    <t>15</t>
  </si>
  <si>
    <t>106678</t>
  </si>
  <si>
    <t>理赔方案
由评委审核报价单位的响应文件后根据以下标准进行打分：
【10.1分-14分】：报价单位提报的理赔方案内容完善，措施切实可行，有完备的理赔流程、定期回访计划，承诺各方面的响应及理赔时间及时，理赔方案理赔团队结构合理，分工明确，经验丰富，承担本项目有明显的服务优势。
【5.1分-10分】：报价单位提报的理赔方案内容较完善，有针对性和可行性，接到报案后的响应及理赔时间合理，理赔团队能很好地满足项目服务需要。
【0分-5分】：报价单位提报的服务方案内容简单或存有瑕疵，仅能基本满足项目服务需要。
注：理赔方案包括但不限于上门服务、接报案服务、限时查勘、理赔单证收集、限时赔付及提供服务手册、理赔清单递交、监督与投诉等内容。</t>
  </si>
  <si>
    <t>14</t>
  </si>
  <si>
    <t>106679</t>
  </si>
  <si>
    <t>风险防控措施及应急处置方案
由评委审核报价单位的响应文件后根据以下标准进行打分：
【6.1分-9分】：报价单位对本项目提供的项目执行中可能遇到的风险应急预案详细、切实可行，实施方案全面且总结分析合理到位及可行性强；
【3.1分-6分】：报价单位对本项目提供的项目执行中可能遇到的风险应急预案基本详细、实施方案及总结基本能够满足项目实施要求；
【0分-3分】：报价单位对本项目提供的项目执行中可能遇到的风险应急预案不详细、实施方案及总结可行性差，不能满足项目实施要求。</t>
  </si>
  <si>
    <t>9</t>
  </si>
  <si>
    <t>106680</t>
  </si>
  <si>
    <t>拟派服务人员
由评委审核报价单位的响应文件后根据以下标准进行打分：
【6.1分-9分】：拟派服务人员数量充足，岗位安排合理，团队整体实力强。
【3.1分-6分】：拟派服务人员数量多，岗位安排较合理，团队整体实力较强。
【0分-3分】：拟派服务人员数量满足要求，团队整体水平能基本满足实际工作需求。
注：拟派服务人员必须为报价单位的正式员工，且必须提供社会保险证明。</t>
  </si>
  <si>
    <t>106681</t>
  </si>
  <si>
    <t>1.1</t>
  </si>
  <si>
    <t>管理制度
由评委根据各报价单位的保险工作相关制度（内控合规制度、承保理赔制度、客户服务制度等相关规章制度）进行综合打分：
【4.1分-6分】：各项制度详细合理，内容详尽，服务方案中服务目标明确、服务内容完善、服务流程清晰合理、各项制度完善，能很好的满足项目服务要求。
【2.1分-4分】：各项制度中目标、内容、流程、管理制度等内容全面，能较好的满足项目要求，存在2处以下（含）的瑕疵。
【0分-2分】：各项制度中目标、内容、流程、管理制度等内容较全面，基本能满足项目需求，存在2处以上的瑕疵。</t>
  </si>
  <si>
    <t>6</t>
  </si>
  <si>
    <t>106682</t>
  </si>
  <si>
    <t>1.11</t>
  </si>
  <si>
    <t>服务响应
由评委根据各报价单位提报的服务方案便捷性、服务响应时间、高效性措施等在【0分-3分】打分。
注：有相关证明材料的，可在响应文件中提供，以便评委评审。</t>
  </si>
  <si>
    <t>3</t>
  </si>
  <si>
    <t>{"srow":[],"sheetIndex":4,"corpSeal":0,"tempcode":"1436","packageid":"12717","nameSeal":0,"dataArea":"A1:A15,F5:G15","projectid":"8512","sheetCount":4,"version":"1","mrow":[{"cols":[{"check":"unique(0)","col":0},{"check":"range(0,5000)","col":5},{"check":"range(0,5000)","col":6}],"endRow":14,"isFree":false,"startRow":4}]}</t>
  </si>
</sst>
</file>

<file path=xl/styles.xml><?xml version="1.0" encoding="utf-8"?>
<styleSheet xmlns="http://schemas.openxmlformats.org/spreadsheetml/2006/main">
  <numFmts count="5">
    <numFmt numFmtId="176" formatCode="0.0_);[Red]\(0.0\)"/>
    <numFmt numFmtId="177" formatCode="#,##0.00_ ;[Red]\-#,##0.00\ "/>
    <numFmt numFmtId="178" formatCode="0.00_ "/>
    <numFmt numFmtId="179" formatCode="0.000_ "/>
    <numFmt numFmtId="180" formatCode="0_ "/>
  </numFmts>
  <fonts count="4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3"/>
      <charset val="134"/>
      <scheme val="minor"/>
    </font>
    <font>
      <b/>
      <sz val="9"/>
      <color theme="1"/>
      <name val="宋体"/>
      <family val="3"/>
      <charset val="134"/>
      <scheme val="minor"/>
    </font>
    <font>
      <sz val="10"/>
      <color theme="1"/>
      <name val="宋体"/>
      <family val="3"/>
      <charset val="134"/>
    </font>
    <font>
      <b/>
      <sz val="11"/>
      <color theme="1"/>
      <name val="宋体"/>
      <family val="2"/>
      <charset val="134"/>
      <scheme val="minor"/>
    </font>
    <font>
      <b/>
      <sz val="11"/>
      <color theme="0" tint="-0.499984740745262"/>
      <name val="宋体"/>
      <family val="3"/>
      <charset val="134"/>
      <scheme val="minor"/>
    </font>
    <font>
      <b/>
      <sz val="11"/>
      <color theme="4" tint="-0.499984740745262"/>
      <name val="宋体"/>
      <family val="3"/>
      <charset val="134"/>
      <scheme val="minor"/>
    </font>
    <font>
      <b/>
      <sz val="9"/>
      <color rgb="FFFF0000"/>
      <name val="宋体"/>
      <family val="3"/>
      <charset val="134"/>
      <scheme val="minor"/>
    </font>
    <font>
      <b/>
      <sz val="9"/>
      <name val="宋体"/>
      <family val="3"/>
      <charset val="134"/>
      <scheme val="minor"/>
    </font>
    <font>
      <b/>
      <sz val="9"/>
      <color rgb="FFC00000"/>
      <name val="宋体"/>
      <family val="3"/>
      <charset val="134"/>
      <scheme val="minor"/>
    </font>
    <font>
      <b/>
      <sz val="9"/>
      <name val="宋体"/>
      <family val="3"/>
      <charset val="134"/>
    </font>
    <font>
      <b/>
      <sz val="11"/>
      <color rgb="FFFF0000"/>
      <name val="宋体"/>
      <family val="3"/>
      <charset val="134"/>
      <scheme val="minor"/>
    </font>
    <font>
      <b/>
      <sz val="8"/>
      <color theme="1"/>
      <name val="宋体"/>
      <family val="3"/>
      <charset val="134"/>
      <scheme val="minor"/>
    </font>
    <font>
      <b/>
      <sz val="8"/>
      <color rgb="FFFF0000"/>
      <name val="宋体"/>
      <family val="3"/>
      <charset val="134"/>
      <scheme val="minor"/>
    </font>
    <font>
      <sz val="10"/>
      <color rgb="FFFF0000"/>
      <name val="宋体"/>
      <family val="3"/>
      <charset val="134"/>
    </font>
    <font>
      <b/>
      <sz val="10"/>
      <color theme="1"/>
      <name val="宋体"/>
      <family val="3"/>
      <charset val="134"/>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29">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6" fontId="14" fillId="4" borderId="9" xfId="0" applyNumberFormat="1" applyFont="1" applyFill="1" applyBorder="1" applyAlignment="1" applyProtection="1">
      <alignment horizontal="center" vertical="center" wrapText="1"/>
    </xf>
    <xf numFmtId="0" fontId="4" fillId="6" borderId="3" xfId="0" applyFont="1" applyFill="1" applyBorder="1" applyAlignment="1" applyProtection="1">
      <alignment horizontal="center" vertical="center" wrapText="1"/>
    </xf>
    <xf numFmtId="0" fontId="4" fillId="6" borderId="3" xfId="0" applyFont="1" applyFill="1" applyBorder="1" applyAlignment="1" applyProtection="1">
      <alignment horizontal="left" vertical="center" wrapText="1"/>
    </xf>
    <xf numFmtId="0" fontId="4"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4" fillId="0" borderId="0"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4" fillId="2" borderId="9" xfId="0" applyNumberFormat="1" applyFont="1" applyFill="1" applyBorder="1" applyAlignment="1" applyProtection="1">
      <alignment horizontal="center" vertical="center" wrapText="1"/>
      <protection locked="0"/>
    </xf>
    <xf numFmtId="0" fontId="4" fillId="5" borderId="9" xfId="0" applyFont="1" applyFill="1" applyBorder="1" applyAlignment="1" applyProtection="1">
      <alignment horizontal="center" vertical="center" wrapText="1"/>
    </xf>
    <xf numFmtId="0" fontId="4" fillId="5" borderId="9" xfId="0" applyFont="1" applyFill="1" applyBorder="1" applyAlignment="1" applyProtection="1">
      <alignment horizontal="left" vertical="center" wrapText="1"/>
    </xf>
    <xf numFmtId="49" fontId="4" fillId="5" borderId="9" xfId="0" applyNumberFormat="1" applyFont="1" applyFill="1" applyBorder="1" applyAlignment="1" applyProtection="1">
      <alignment horizontal="center" vertical="center" wrapText="1"/>
    </xf>
    <xf numFmtId="0" fontId="4" fillId="7" borderId="3" xfId="0" applyNumberFormat="1" applyFont="1" applyFill="1" applyBorder="1" applyAlignment="1" applyProtection="1">
      <alignment horizontal="center" vertical="center" wrapText="1"/>
      <protection locked="0"/>
    </xf>
    <xf numFmtId="0" fontId="8" fillId="0" borderId="3" xfId="0" applyFont="1" applyBorder="1" applyAlignment="1">
      <alignment horizontal="left" vertical="center" wrapText="1"/>
    </xf>
    <xf numFmtId="0" fontId="5" fillId="3" borderId="3" xfId="0" applyFont="1" applyFill="1" applyBorder="1" applyAlignment="1">
      <alignment horizontal="center" vertical="center" wrapText="1"/>
    </xf>
    <xf numFmtId="0" fontId="7" fillId="0" borderId="2" xfId="0" applyFont="1" applyBorder="1" applyAlignment="1">
      <alignment horizontal="center" vertical="center" wrapText="1"/>
    </xf>
    <xf numFmtId="0" fontId="5" fillId="3" borderId="2" xfId="0" applyFont="1" applyFill="1" applyBorder="1" applyAlignment="1">
      <alignment horizontal="center" vertical="center" wrapText="1"/>
    </xf>
    <xf numFmtId="0" fontId="30" fillId="0" borderId="0" xfId="0" applyFont="1" applyAlignment="1">
      <alignment horizontal="right" vertical="center" wrapText="1"/>
    </xf>
    <xf numFmtId="0" fontId="33" fillId="0" borderId="0" xfId="0" applyFont="1" applyAlignment="1">
      <alignment horizontal="right" vertical="center" wrapText="1"/>
    </xf>
    <xf numFmtId="0" fontId="29" fillId="0" borderId="0" xfId="0" applyFont="1" applyAlignment="1">
      <alignment horizontal="center" vertical="center" wrapText="1"/>
    </xf>
    <xf numFmtId="0" fontId="30" fillId="0" borderId="3" xfId="0" applyFont="1" applyBorder="1" applyAlignment="1">
      <alignment horizontal="right" vertical="center" wrapText="1"/>
    </xf>
    <xf numFmtId="178" fontId="30" fillId="0" borderId="3" xfId="0" applyNumberFormat="1" applyFont="1" applyBorder="1" applyAlignment="1">
      <alignment horizontal="center" vertical="center" wrapText="1"/>
    </xf>
    <xf numFmtId="0" fontId="4" fillId="2" borderId="9" xfId="0" applyFont="1" applyFill="1" applyBorder="1" applyAlignment="1" applyProtection="1">
      <alignment horizontal="center" vertical="center" wrapText="1"/>
      <protection locked="0"/>
    </xf>
    <xf numFmtId="0" fontId="30" fillId="0" borderId="3"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78" fontId="9" fillId="0" borderId="3" xfId="0" applyNumberFormat="1" applyFont="1" applyBorder="1" applyAlignment="1" applyProtection="1">
      <alignment horizontal="right" vertical="center" wrapText="1"/>
      <protection hidden="1"/>
    </xf>
    <xf numFmtId="0" fontId="37" fillId="0" borderId="3" xfId="0" applyFont="1" applyBorder="1" applyAlignment="1">
      <alignment horizontal="right" vertical="center" wrapText="1"/>
    </xf>
    <xf numFmtId="0" fontId="4" fillId="2" borderId="9" xfId="0" applyFont="1" applyFill="1" applyBorder="1" applyAlignment="1" applyProtection="1">
      <alignment horizontal="left" vertical="center" wrapText="1"/>
      <protection locked="0"/>
    </xf>
    <xf numFmtId="0" fontId="38" fillId="0" borderId="7" xfId="0" applyFont="1" applyBorder="1" applyAlignment="1" applyProtection="1">
      <alignment horizontal="center" vertical="center" wrapText="1"/>
      <protection locked="0"/>
    </xf>
    <xf numFmtId="0" fontId="38" fillId="0" borderId="3" xfId="0" applyFont="1" applyBorder="1" applyAlignment="1" applyProtection="1">
      <alignment horizontal="right" vertical="center" wrapText="1"/>
      <protection locked="0"/>
    </xf>
    <xf numFmtId="177" fontId="39" fillId="0" borderId="3" xfId="0" applyNumberFormat="1" applyFont="1" applyBorder="1" applyAlignment="1">
      <alignment vertical="center" wrapText="1"/>
    </xf>
    <xf numFmtId="180" fontId="4" fillId="2" borderId="3" xfId="0" applyNumberFormat="1" applyFont="1" applyFill="1" applyBorder="1" applyAlignment="1" applyProtection="1">
      <alignment horizontal="center" vertical="center" wrapText="1"/>
      <protection locked="0"/>
    </xf>
    <xf numFmtId="49" fontId="4" fillId="2" borderId="2" xfId="0" applyNumberFormat="1" applyFont="1" applyFill="1" applyBorder="1" applyAlignment="1" applyProtection="1">
      <alignment vertical="center" wrapText="1"/>
      <protection locked="0"/>
    </xf>
    <xf numFmtId="49" fontId="4" fillId="2" borderId="5" xfId="0" applyNumberFormat="1" applyFont="1" applyFill="1" applyBorder="1" applyAlignment="1" applyProtection="1">
      <alignment vertical="center" wrapText="1"/>
      <protection locked="0"/>
    </xf>
    <xf numFmtId="0" fontId="40" fillId="0" borderId="3" xfId="0" applyFont="1" applyBorder="1" applyAlignment="1">
      <alignment horizontal="center" vertical="center" wrapText="1"/>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31" fillId="0" borderId="2" xfId="0" applyFont="1" applyBorder="1" applyAlignment="1">
      <alignment vertical="center" wrapText="1"/>
    </xf>
    <xf numFmtId="0" fontId="31" fillId="0" borderId="4" xfId="0" applyFont="1" applyBorder="1" applyAlignment="1">
      <alignment vertical="center" wrapText="1"/>
    </xf>
    <xf numFmtId="0" fontId="31" fillId="0" borderId="5" xfId="0" applyFont="1" applyBorder="1" applyAlignment="1">
      <alignment vertical="center" wrapText="1"/>
    </xf>
    <xf numFmtId="0" fontId="32" fillId="0" borderId="0" xfId="0" applyFont="1" applyAlignment="1">
      <alignment horizontal="center" vertical="center" wrapText="1"/>
    </xf>
    <xf numFmtId="0" fontId="0" fillId="0" borderId="0" xfId="0" applyAlignment="1">
      <alignment horizontal="left" vertical="center" wrapText="1"/>
    </xf>
    <xf numFmtId="0" fontId="34" fillId="0" borderId="2" xfId="0" applyFont="1" applyBorder="1" applyAlignment="1" applyProtection="1">
      <alignment horizontal="left" vertical="center" wrapText="1"/>
      <protection hidden="1"/>
    </xf>
    <xf numFmtId="0" fontId="34" fillId="0" borderId="5" xfId="0" applyFont="1" applyBorder="1" applyAlignment="1" applyProtection="1">
      <alignment horizontal="left" vertical="center" wrapText="1"/>
      <protection hidden="1"/>
    </xf>
    <xf numFmtId="0" fontId="4" fillId="2" borderId="3" xfId="0" applyFont="1" applyFill="1" applyBorder="1" applyAlignment="1" applyProtection="1">
      <alignment horizontal="left" vertical="center" wrapText="1"/>
      <protection locked="0"/>
    </xf>
    <xf numFmtId="0" fontId="36" fillId="0" borderId="7"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8" xfId="0" applyFont="1" applyBorder="1" applyAlignment="1">
      <alignment horizontal="center" vertical="center" wrapText="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8" fontId="30" fillId="0" borderId="3" xfId="0" applyNumberFormat="1" applyFont="1" applyBorder="1" applyAlignment="1">
      <alignment horizontal="center" vertical="center" wrapText="1"/>
      <protection locked="true"/>
    </xf>
    <xf numFmtId="0" fontId="31" fillId="9" borderId="2" xfId="0" applyFont="1" applyBorder="true" applyAlignment="1" applyFill="true">
      <alignment vertical="center" wrapText="1"/>
      <protection locked="true"/>
    </xf>
    <xf numFmtId="0" fontId="31" fillId="9" borderId="4" xfId="0" applyFont="1" applyBorder="true" applyAlignment="1" applyFill="true">
      <alignment vertical="center" wrapText="1"/>
      <protection locked="true"/>
    </xf>
    <xf numFmtId="0" fontId="31" fillId="9" borderId="4" xfId="0" applyFont="1" applyBorder="true" applyAlignment="1" applyFill="true">
      <alignment vertical="center" wrapText="1"/>
      <protection locked="true"/>
    </xf>
    <xf numFmtId="0" fontId="31" fillId="9" borderId="4" xfId="0" applyFont="1" applyBorder="true" applyAlignment="1" applyFill="true">
      <alignment vertical="center" wrapText="1"/>
      <protection locked="true"/>
    </xf>
    <xf numFmtId="0" fontId="31" fillId="9" borderId="4" xfId="0" applyFont="1" applyBorder="true" applyAlignment="1" applyFill="true">
      <alignment vertical="center" wrapText="1"/>
      <protection locked="true"/>
    </xf>
    <xf numFmtId="178" fontId="9" fillId="9" borderId="3" xfId="0" applyNumberFormat="1" applyFont="1" applyBorder="true" applyAlignment="1" applyProtection="1" applyFill="true">
      <alignment horizontal="right" vertical="center" wrapText="1"/>
      <protection hidden="1"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0" fillId="0" borderId="0" xfId="0">
      <alignment vertical="center"/>
    </xf>
    <xf numFmtId="0" fontId="0" fillId="0" borderId="0" xfId="0">
      <alignment vertical="center"/>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cellXfs>
  <cellStyles count="3">
    <cellStyle name="常规" xfId="0" builtinId="0"/>
    <cellStyle name="常规 2" xfId="1"/>
    <cellStyle name="常规 3" xfId="2"/>
  </cellStyles>
  <dxfs count="2">
    <dxf>
      <font>
        <color rgb="FFFF0000"/>
      </font>
      <fill>
        <patternFill>
          <bgColor rgb="FFFFFF00"/>
        </patternFill>
      </fill>
    </dxf>
    <dxf>
      <fill>
        <patternFill>
          <bgColor theme="9" tint="0.39994506668294322"/>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28" zoomScale="60" zoomScaleNormal="60" zoomScalePageLayoutView="60" workbookViewId="0">
      <selection activeCell="C28" sqref="C28:E28"/>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54</v>
      </c>
      <c r="B1" s="48" t="s">
        <v>48</v>
      </c>
      <c r="C1" s="49"/>
      <c r="D1" s="49"/>
      <c r="E1" s="49"/>
    </row>
    <row r="2" spans="2:9" ht="11.55" customHeight="1">
      <c r="B2" s="49"/>
      <c r="C2" s="49"/>
      <c r="D2" s="49"/>
      <c r="E2" s="49"/>
    </row>
    <row r="3" spans="2:9" ht="29.55" customHeight="1">
      <c r="B3" s="49"/>
      <c r="C3" s="49"/>
      <c r="D3" s="49"/>
      <c r="E3" s="49"/>
      <c r="F3" ph="1"/>
      <c r="G3" ph="1"/>
      <c r="H3" ph="1"/>
      <c r="I3" ph="1"/>
    </row>
    <row r="4" spans="2:9" ht="28.5" customHeight="1">
      <c r="B4" s="49"/>
      <c r="C4" s="49"/>
      <c r="D4" s="49"/>
      <c r="E4" s="49"/>
      <c r="F4" ph="1"/>
      <c r="G4" ph="1"/>
      <c r="H4" ph="1"/>
      <c r="I4" ph="1"/>
    </row>
    <row r="5" spans="2:9" ht="28.5" customHeight="1">
      <c r="B5" s="49"/>
      <c r="C5" s="49"/>
      <c r="D5" s="49"/>
      <c r="E5" s="49"/>
      <c r="F5" ph="1"/>
      <c r="G5" ph="1"/>
      <c r="H5" ph="1"/>
      <c r="I5" ph="1"/>
    </row>
    <row r="6" spans="2:9" ht="28.5" customHeight="1">
      <c r="B6" s="49"/>
      <c r="C6" s="49"/>
      <c r="D6" s="49"/>
      <c r="E6" s="49"/>
      <c r="F6" ph="1"/>
      <c r="G6" ph="1"/>
      <c r="H6" ph="1"/>
      <c r="I6" ph="1"/>
    </row>
    <row r="7" spans="2:9" ht="28.5" customHeight="1">
      <c r="B7" s="49"/>
      <c r="C7" s="49"/>
      <c r="D7" s="49"/>
      <c r="E7" s="49"/>
      <c r="F7" ph="1"/>
      <c r="G7" ph="1"/>
      <c r="H7" ph="1"/>
      <c r="I7" ph="1"/>
    </row>
    <row r="8" spans="2:9" ht="28.5" customHeight="1">
      <c r="B8" s="49"/>
      <c r="C8" s="49"/>
      <c r="D8" s="49"/>
      <c r="E8" s="49"/>
      <c r="F8" ph="1"/>
      <c r="G8" ph="1"/>
      <c r="H8" ph="1"/>
      <c r="I8" ph="1"/>
    </row>
    <row r="9" spans="2:9" ht="28.5" customHeight="1">
      <c r="B9" s="49"/>
      <c r="C9" s="49"/>
      <c r="D9" s="49"/>
      <c r="E9" s="49"/>
      <c r="F9" ph="1"/>
      <c r="G9" ph="1"/>
      <c r="H9" ph="1"/>
      <c r="I9" ph="1"/>
    </row>
    <row r="10" spans="2:9" ht="28.5" customHeight="1">
      <c r="B10" s="49"/>
      <c r="C10" s="49"/>
      <c r="D10" s="49"/>
      <c r="E10" s="49"/>
      <c r="F10" ph="1"/>
      <c r="G10" ph="1"/>
      <c r="H10" ph="1"/>
      <c r="I10" ph="1"/>
    </row>
    <row r="11" spans="2:9" ht="28.5" customHeight="1">
      <c r="B11" s="49"/>
      <c r="C11" s="49"/>
      <c r="D11" s="49"/>
      <c r="E11" s="49"/>
      <c r="F11" ph="1"/>
      <c r="G11" ph="1"/>
      <c r="H11" ph="1"/>
      <c r="I11" ph="1"/>
    </row>
    <row r="12" spans="2:9" ht="28.5" customHeight="1">
      <c r="B12" s="49"/>
      <c r="C12" s="49"/>
      <c r="D12" s="49"/>
      <c r="E12" s="49"/>
      <c r="F12" ph="1"/>
      <c r="G12" ph="1"/>
      <c r="H12" ph="1"/>
      <c r="I12" ph="1"/>
    </row>
    <row r="13" spans="2:9" ht="25.5" customHeight="1">
      <c r="B13" s="49"/>
      <c r="C13" s="49"/>
      <c r="D13" s="49"/>
      <c r="E13" s="49"/>
      <c r="F13" ph="1"/>
      <c r="G13" ph="1"/>
      <c r="H13" ph="1"/>
      <c r="I13" ph="1"/>
    </row>
    <row r="14" spans="2:9" ht="17.25" customHeight="1">
      <c r="B14" s="49"/>
      <c r="C14" s="49"/>
      <c r="D14" s="49"/>
      <c r="E14" s="49"/>
      <c r="F14" ph="1"/>
      <c r="G14" ph="1"/>
      <c r="H14" ph="1"/>
      <c r="I14" ph="1"/>
    </row>
    <row r="15" spans="2:9" ht="22.5" customHeight="1">
      <c r="B15" s="16"/>
      <c r="C15" s="16"/>
      <c r="D15" s="16"/>
      <c r="E15" s="16"/>
      <c r="F15" ph="1"/>
      <c r="G15" ph="1"/>
      <c r="H15" ph="1"/>
      <c r="I15" ph="1"/>
    </row>
    <row r="16" spans="2:9" ht="19.5" customHeight="1">
      <c r="B16" s="15"/>
      <c r="C16" s="50"/>
      <c r="D16" s="50"/>
      <c r="E16" s="50"/>
      <c r="F16" ph="1"/>
      <c r="G16" ph="1"/>
      <c r="H16" ph="1"/>
      <c r="I16" ph="1"/>
    </row>
    <row r="17" spans="2:9" ht="26.55" customHeight="1">
      <c r="B17" s="51" t="s">
        <v>21</v>
      </c>
      <c r="C17" s="52" t="s">
        <v>49</v>
      </c>
      <c r="D17" s="53"/>
      <c r="E17" s="54"/>
      <c r="F17" ph="1"/>
      <c r="G17" ph="1"/>
      <c r="H17" ph="1"/>
      <c r="I17" ph="1"/>
    </row>
    <row r="18" spans="2:9" ht="20.55" customHeight="1">
      <c r="B18" s="51"/>
      <c r="C18" s="55"/>
      <c r="D18" s="56"/>
      <c r="E18" s="57"/>
      <c r="F18" ph="1"/>
      <c r="G18" ph="1"/>
      <c r="H18" ph="1"/>
      <c r="I18" ph="1"/>
    </row>
    <row r="19" spans="2:9" ht="35.549999999999997" customHeight="1">
      <c r="B19" s="12" t="s">
        <v>20</v>
      </c>
      <c r="C19" s="14" t="s">
        <v>50</v>
      </c>
      <c r="D19" s="12"/>
      <c r="E19" s="13"/>
      <c r="F19" ph="1"/>
      <c r="G19" ph="1"/>
      <c r="H19" ph="1"/>
      <c r="I19" ph="1"/>
    </row>
    <row r="20" spans="2:9" ht="30.75" customHeight="1">
      <c r="B20" s="12" t="s">
        <v>19</v>
      </c>
      <c r="C20" s="47" t="s">
        <v>51</v>
      </c>
      <c r="D20" s="47"/>
      <c r="E20" s="47"/>
    </row>
    <row r="21" spans="2:9" ht="33" customHeight="1">
      <c r="B21" s="12" t="s">
        <v>18</v>
      </c>
      <c r="C21" s="58" t="s">
        <v>52</v>
      </c>
      <c r="D21" s="59"/>
      <c r="E21" s="60"/>
    </row>
    <row r="22" spans="2:9" ht="26.55" customHeight="1">
      <c r="B22" s="11"/>
      <c r="C22" s="61"/>
      <c r="D22" s="62"/>
      <c r="E22" s="63"/>
    </row>
    <row r="23" spans="2:9" ht="21.75" customHeight="1">
      <c r="B23" s="10"/>
      <c r="C23" s="61"/>
      <c r="D23" s="62"/>
      <c r="E23" s="63"/>
    </row>
    <row r="24" spans="2:9" ht="23.25" customHeight="1">
      <c r="B24" s="10"/>
      <c r="C24" s="61"/>
      <c r="D24" s="62"/>
      <c r="E24" s="63"/>
    </row>
    <row r="25" spans="2:9" ht="21.75" customHeight="1">
      <c r="B25" s="10"/>
      <c r="C25" s="64"/>
      <c r="D25" s="65"/>
      <c r="E25" s="66"/>
    </row>
    <row r="26" spans="2:9" ht="27" customHeight="1">
      <c r="B26" s="67" t="s">
        <v>22</v>
      </c>
      <c r="C26" s="68"/>
      <c r="D26" s="68"/>
      <c r="E26" s="69"/>
    </row>
    <row r="27" spans="2:9" ht="32.25" customHeight="1">
      <c r="B27" s="70"/>
      <c r="C27" s="71"/>
      <c r="D27" s="71"/>
      <c r="E27" s="72"/>
    </row>
    <row r="28" spans="2:9" ht="36" customHeight="1">
      <c r="B28" s="9"/>
      <c r="C28" s="46" t="s">
        <v>53</v>
      </c>
      <c r="D28" s="46"/>
      <c r="E28" s="46"/>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A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B1:G12"/>
  <sheetViews>
    <sheetView tabSelected="1" view="pageLayout" topLeftCell="B1" workbookViewId="0">
      <selection activeCell="B12" sqref="B12:G12"/>
    </sheetView>
  </sheetViews>
  <sheetFormatPr defaultColWidth="8.88671875" defaultRowHeight="14.4"/>
  <cols>
    <col min="1" max="1" customWidth="true" hidden="true" style="18" width="0.0" collapsed="true"/>
    <col min="2" max="2" customWidth="true" style="18" width="10.33203125" collapsed="true"/>
    <col min="3" max="3" customWidth="true" style="18" width="41.77734375" collapsed="true"/>
    <col min="4" max="4" customWidth="true" style="18" width="13.5546875" collapsed="true"/>
    <col min="5" max="5" customWidth="true" style="18" width="24.109375" collapsed="true"/>
    <col min="6" max="6" customWidth="true" style="18" width="21.44140625" collapsed="true"/>
    <col min="7" max="7" customWidth="true" style="18" width="23.109375" collapsed="true"/>
    <col min="8" max="16384" style="18" width="8.88671875" collapsed="true"/>
  </cols>
  <sheetData>
    <row r="1" spans="2:7" ht="30" customHeight="1">
      <c r="A1" t="s">
        <v>59</v>
      </c>
      <c r="B1" s="73" t="s">
        <v>25</v>
      </c>
      <c r="C1" s="82"/>
      <c r="D1" s="82"/>
      <c r="E1" s="82"/>
      <c r="F1" s="82"/>
      <c r="G1" s="82"/>
    </row>
    <row r="2" spans="2:7">
      <c r="B2" s="28" t="s">
        <v>33</v>
      </c>
      <c r="C2" s="83" t="s">
        <v>52</v>
      </c>
      <c r="D2" s="83"/>
      <c r="E2" s="83"/>
      <c r="F2" s="83"/>
      <c r="G2" s="29" t="s">
        <v>30</v>
      </c>
    </row>
    <row r="3" spans="2:7">
      <c r="B3" s="28" t="s">
        <v>34</v>
      </c>
      <c r="C3" t="s">
        <v>50</v>
      </c>
      <c r="D3" s="28" t="s">
        <v>35</v>
      </c>
      <c r="E3" s="30" t="s">
        <v>52</v>
      </c>
      <c r="F3" s="28" t="s">
        <v>36</v>
      </c>
      <c r="G3" t="s">
        <v>51</v>
      </c>
    </row>
    <row r="4" spans="2:7" ht="21.75" customHeight="1">
      <c r="B4" s="31" t="s">
        <v>45</v>
      </c>
      <c r="C4" s="41" t="n">
        <v>490000.0</v>
      </c>
      <c r="D4" s="31" t="s">
        <v>28</v>
      </c>
      <c r="E4" s="107">
        <f>SUM(G11:G11)</f>
      </c>
      <c r="F4" s="84" t="str">
        <f><![CDATA["大写:"&IF(ISNUMBER(E4),IF(INT(E4),TEXT(INT(E4),"[dbnum2]")&"元",)&IF(INT(E4*10)-INT(E4)*10,TEXT(INT(E4*10)-INT(E4)*10,"[dbnum2]")&"角",IF(INT(E4)=E4,,IF(E4<0.1,,"零")))&IF(ROUND((E4)*100-INT(E4*10)*10,),TEXT(ROUND(E4*100-INT(E4*10)*10,),"[dbnum2]")&"分",IF(E4<>0,"整","")),"")]]></f>
        <v>大写:</v>
      </c>
      <c r="G4" s="85"/>
    </row>
    <row r="5" spans="2:7" ht="29.55" customHeight="1">
      <c r="B5" s="87" t="s">
        <v>42</v>
      </c>
      <c r="C5" s="88"/>
      <c r="D5" s="89"/>
      <c r="E5" s="33"/>
      <c r="F5" s="39" t="s">
        <v>41</v>
      </c>
      <c r="G5" s="42"/>
    </row>
    <row r="6" spans="2:7" ht="20.25" customHeight="1">
      <c r="B6" s="37" t="s">
        <v>40</v>
      </c>
      <c r="C6" s="38" t="s">
        <v>39</v>
      </c>
      <c r="D6" s="45" t="s">
        <v>44</v>
      </c>
      <c r="E6" s="43"/>
      <c r="F6" s="40" t="s">
        <v>43</v>
      </c>
      <c r="G6" s="44"/>
    </row>
    <row r="7" spans="2:7" ht="57.75" customHeight="1">
      <c r="B7" s="34" t="s">
        <v>24</v>
      </c>
      <c r="C7" s="86"/>
      <c r="D7" s="86"/>
      <c r="E7" s="86"/>
      <c r="F7" s="86"/>
      <c r="G7" s="86"/>
    </row>
    <row r="8" spans="2:7" ht="24" customHeight="1">
      <c r="B8" s="73" t="s">
        <v>32</v>
      </c>
      <c r="C8" s="73"/>
      <c r="D8" s="73"/>
      <c r="E8" s="73"/>
      <c r="F8" s="73"/>
      <c r="G8" s="73"/>
    </row>
    <row r="9" spans="2:7" ht="17.25" customHeight="1">
      <c r="B9" s="74" t="s">
        <v>0</v>
      </c>
      <c r="C9" s="76" t="s">
        <v>1</v>
      </c>
      <c r="D9" s="76"/>
      <c r="E9" s="76"/>
      <c r="F9" s="77" t="s">
        <v>37</v>
      </c>
      <c r="G9" s="78"/>
    </row>
    <row r="10" spans="2:7" ht="17.25" customHeight="1">
      <c r="B10" s="75"/>
      <c r="C10" s="27" t="s">
        <v>29</v>
      </c>
      <c r="D10" s="25" t="s">
        <v>2</v>
      </c>
      <c r="E10" s="27" t="s">
        <v>38</v>
      </c>
      <c r="F10" s="27" t="s">
        <v>3</v>
      </c>
      <c r="G10" s="25" t="s">
        <v>4</v>
      </c>
    </row>
    <row r="11" spans="2:7">
      <c r="A11" t="s">
        <v>56</v>
      </c>
      <c r="B11" s="26" t="s">
        <v>57</v>
      </c>
      <c r="C11" s="24" t="s">
        <v>52</v>
      </c>
      <c r="D11" s="24" t="n">
        <v>1.0</v>
      </c>
      <c r="E11" s="24" t="s">
        <v>58</v>
      </c>
      <c r="F11" s="35"/>
      <c r="G11" s="36">
        <f>D11*F11</f>
        <v>0</v>
      </c>
    </row>
    <row r="12" spans="2:7" ht="117.75" customHeight="1">
      <c r="B12" s="108" t="s">
        <v>47</v>
      </c>
      <c r="C12" s="109"/>
      <c r="D12" s="110"/>
      <c r="E12" s="111"/>
      <c r="F12" s="112"/>
      <c r="G12" s="113">
        <f>SUM(G11:G11)</f>
      </c>
    </row>
  </sheetData>
  <sheetProtection password="CAAC" sheet="true" scenarios="true" objects="true"/>
  <protectedRanges>
    <protectedRange sqref="F11" name="区域5"/>
    <protectedRange sqref="C7" name="区域4"/>
    <protectedRange sqref="C6" name="区域3"/>
    <protectedRange sqref="G5:G6" name="区域2"/>
    <protectedRange sqref="E5:E6" name="区域1"/>
  </protectedRanges>
  <mergeCells count="10">
    <mergeCell ref="B1:G1"/>
    <mergeCell ref="C2:F2"/>
    <mergeCell ref="F4:G4"/>
    <mergeCell ref="C7:G7"/>
    <mergeCell ref="B5:D5"/>
    <mergeCell ref="B8:G8"/>
    <mergeCell ref="B9:B10"/>
    <mergeCell ref="C9:E9"/>
    <mergeCell ref="F9:G9"/>
    <mergeCell ref="B12:G12"/>
  </mergeCells>
  <phoneticPr fontId="1" type="noConversion"/>
  <conditionalFormatting sqref="C4">
    <cfRule type="cellIs" dxfId="1" priority="2" operator="greaterThan">
      <formula>"IF($E$4&gt;$C$4)"</formula>
    </cfRule>
  </conditionalFormatting>
  <conditionalFormatting sqref="E4">
    <cfRule type="cellIs" dxfId="0" priority="1" operator="greaterThan">
      <formula>IF($C$4=0,$E$4,$C$4)</formula>
    </cfRule>
  </conditionalFormatting>
  <dataValidations count="7">
    <dataValidation type="list" allowBlank="1" showInputMessage="1" showErrorMessage="1" prompt="请在下拉列表中选择信息" sqref="E5">
      <formula1>"小微企业,监狱企业,残疾人福利企业,小微企业占比30%以上(联合体或分包)"</formula1>
    </dataValidation>
    <dataValidation type="textLength" allowBlank="1" showInputMessage="1" showErrorMessage="1" errorTitle="字符长度出错" error="请输入1-100以内的字符信息" prompt="不能为空 最多输入100字符" sqref="F6">
      <formula1>1</formula1>
      <formula2>100</formula2>
    </dataValidation>
    <dataValidation type="textLength" operator="lessThanOrEqual" allowBlank="1" showInputMessage="1" showErrorMessage="1" errorTitle="数据超出限制长度" error="可空，最大1024个字" prompt="可空，最多输入1024个字" sqref="C7:G7">
      <formula1>1024</formula1>
    </dataValidation>
    <dataValidation type="textLength" imeMode="on" allowBlank="1" showInputMessage="1" showErrorMessage="1" errorTitle="数据长度错" error="不能为空，最长100个字" prompt="不可空校验 最多输入100个字符" sqref="C6">
      <formula1>1</formula1>
      <formula2>100</formula2>
    </dataValidation>
    <dataValidation type="textLength" allowBlank="1" showInputMessage="1" showErrorMessage="1" errorTitle="字符长度出错" error="请输入1-50以内的字符信息" prompt="不能为空 最多输入50字符" sqref="E6 G6">
      <formula1>1</formula1>
      <formula2>50</formula2>
    </dataValidation>
    <dataValidation type="decimal" showInputMessage="1" showErrorMessage="1" errorTitle="单价数据输入错" error="1. 应是不能为空的非负数； 2. 须小于999999999.999 3. 最大精确为小数点后3位； " promptTitle="    不可空，金额类型数据" prompt="0.000-999999999.999之间 数据精度为小数点后3位" sqref="F11 F13:F1048576">
      <formula1>0</formula1>
      <formula2>999999999.999</formula2>
    </dataValidation>
    <dataValidation type="whole" allowBlank="1" showInputMessage="1" showErrorMessage="1" prompt="请输入1-9999以内整数" sqref="G5">
      <formula1>1</formula1>
      <formula2>9999</formula2>
    </dataValidation>
  </dataValidations>
  <pageMargins left="0.5" right="0.47916666666666669" top="0.29166666666666669" bottom="0.39370078740157483" header="0.11811023622047245" footer="0.15748031496062992"/>
  <pageSetup paperSize="9" orientation="landscape" horizontalDpi="200" verticalDpi="200" r:id="rId1"/>
  <headerFooter>
    <oddFooter>&amp;C&amp;"方正小标宋简体,常规"&amp;12第&amp;P页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101</v>
      </c>
      <c r="B1" s="93" t="s">
        <v>5</v>
      </c>
      <c r="C1" s="93"/>
      <c r="D1" s="93"/>
      <c r="E1" s="93"/>
      <c r="F1" s="93"/>
      <c r="G1" s="93"/>
      <c r="H1" s="93"/>
    </row>
    <row r="2" spans="2:8">
      <c r="B2" s="94" t="s">
        <v>60</v>
      </c>
      <c r="C2" s="94"/>
      <c r="D2" s="94"/>
      <c r="E2" s="94"/>
      <c r="F2" s="94"/>
      <c r="G2" s="95"/>
      <c r="H2" s="95"/>
    </row>
    <row r="3" spans="2:8">
      <c r="B3" s="96" t="s">
        <v>6</v>
      </c>
      <c r="C3" s="97"/>
      <c r="D3" s="97"/>
      <c r="E3" s="97"/>
      <c r="F3" s="98"/>
      <c r="G3" s="99" t="s">
        <v>7</v>
      </c>
      <c r="H3" s="99"/>
    </row>
    <row r="4" spans="2:8" ht="14.55" customHeight="1">
      <c r="B4" s="1" t="s">
        <v>8</v>
      </c>
      <c r="C4" s="1" t="s">
        <v>9</v>
      </c>
      <c r="D4" s="1" t="s">
        <v>10</v>
      </c>
      <c r="E4" s="1"/>
      <c r="F4" s="1" t="s">
        <v>11</v>
      </c>
      <c r="G4" s="1" t="s">
        <v>12</v>
      </c>
      <c r="H4" s="1" t="s">
        <v>13</v>
      </c>
    </row>
    <row r="5" spans="2:8">
      <c r="A5" t="s">
        <v>61</v>
      </c>
      <c r="B5" s="20" t="s">
        <v>62</v>
      </c>
      <c r="C5" s="21" t="s">
        <v>63</v>
      </c>
      <c r="D5" s="22" t="s">
        <v>64</v>
      </c>
      <c r="E5" s="22" t="s">
        <v>65</v>
      </c>
      <c r="F5" s="22" t="s">
        <v>66</v>
      </c>
      <c r="G5" s="19"/>
      <c r="H5" s="19"/>
    </row>
    <row r="6">
      <c r="A6" s="0" t="s">
        <v>67</v>
      </c>
      <c r="B6" s="20" t="s">
        <v>68</v>
      </c>
      <c r="C6" s="21" t="s">
        <v>69</v>
      </c>
      <c r="D6" s="22" t="s">
        <v>64</v>
      </c>
      <c r="E6" s="22" t="s">
        <v>65</v>
      </c>
      <c r="F6" s="22" t="s">
        <v>66</v>
      </c>
      <c r="G6" s="19"/>
      <c r="H6" s="19"/>
    </row>
    <row r="7" spans="2:8">
      <c r="A7" s="0" t="s">
        <v>70</v>
      </c>
      <c r="B7" s="20" t="s">
        <v>71</v>
      </c>
      <c r="C7" s="21" t="s">
        <v>72</v>
      </c>
      <c r="D7" s="22" t="s">
        <v>64</v>
      </c>
      <c r="E7" s="22" t="s">
        <v>65</v>
      </c>
      <c r="F7" s="22" t="s">
        <v>66</v>
      </c>
      <c r="G7" s="19"/>
      <c r="H7" s="19"/>
    </row>
    <row r="8" spans="2:8">
      <c r="A8" s="0" t="s">
        <v>73</v>
      </c>
      <c r="B8" s="20" t="s">
        <v>74</v>
      </c>
      <c r="C8" s="21" t="s">
        <v>75</v>
      </c>
      <c r="D8" s="22" t="s">
        <v>64</v>
      </c>
      <c r="E8" s="22" t="s">
        <v>65</v>
      </c>
      <c r="F8" s="22" t="s">
        <v>66</v>
      </c>
      <c r="G8" s="19"/>
      <c r="H8" s="19"/>
    </row>
    <row r="9" spans="2:8">
      <c r="A9" s="0" t="s">
        <v>76</v>
      </c>
      <c r="B9" s="20" t="s">
        <v>77</v>
      </c>
      <c r="C9" s="21" t="s">
        <v>78</v>
      </c>
      <c r="D9" s="22" t="s">
        <v>64</v>
      </c>
      <c r="E9" s="22" t="s">
        <v>65</v>
      </c>
      <c r="F9" s="22" t="s">
        <v>66</v>
      </c>
      <c r="G9" s="19"/>
      <c r="H9" s="19"/>
    </row>
    <row r="10" spans="2:8">
      <c r="A10" s="0" t="s">
        <v>79</v>
      </c>
      <c r="B10" s="20" t="s">
        <v>80</v>
      </c>
      <c r="C10" s="21" t="s">
        <v>81</v>
      </c>
      <c r="D10" s="22" t="s">
        <v>64</v>
      </c>
      <c r="E10" s="22" t="s">
        <v>65</v>
      </c>
      <c r="F10" s="22" t="s">
        <v>66</v>
      </c>
      <c r="G10" s="19"/>
      <c r="H10" s="19"/>
    </row>
    <row r="11" spans="2:8">
      <c r="A11" s="0" t="s">
        <v>82</v>
      </c>
      <c r="B11" s="20" t="s">
        <v>83</v>
      </c>
      <c r="C11" s="21" t="s">
        <v>84</v>
      </c>
      <c r="D11" s="22" t="s">
        <v>64</v>
      </c>
      <c r="E11" s="22" t="s">
        <v>65</v>
      </c>
      <c r="F11" s="22" t="s">
        <v>66</v>
      </c>
      <c r="G11" s="19"/>
      <c r="H11" s="19"/>
    </row>
    <row r="12" spans="2:8">
      <c r="A12" s="0" t="s">
        <v>85</v>
      </c>
      <c r="B12" s="20" t="s">
        <v>86</v>
      </c>
      <c r="C12" s="21" t="s">
        <v>87</v>
      </c>
      <c r="D12" s="22" t="s">
        <v>64</v>
      </c>
      <c r="E12" s="22" t="s">
        <v>65</v>
      </c>
      <c r="F12" s="22" t="s">
        <v>66</v>
      </c>
      <c r="G12" s="19"/>
      <c r="H12" s="19"/>
    </row>
    <row r="13" spans="2:8">
      <c r="A13" s="0" t="s">
        <v>88</v>
      </c>
      <c r="B13" s="20" t="s">
        <v>89</v>
      </c>
      <c r="C13" s="21" t="s">
        <v>90</v>
      </c>
      <c r="D13" s="22" t="s">
        <v>91</v>
      </c>
      <c r="E13" s="22" t="s">
        <v>65</v>
      </c>
      <c r="F13" s="22" t="s">
        <v>66</v>
      </c>
      <c r="G13" s="19"/>
      <c r="H13" s="19"/>
    </row>
    <row r="14" spans="2:8">
      <c r="A14" s="0" t="s">
        <v>92</v>
      </c>
      <c r="B14" s="20" t="s">
        <v>93</v>
      </c>
      <c r="C14" s="21" t="s">
        <v>94</v>
      </c>
      <c r="D14" s="22" t="s">
        <v>91</v>
      </c>
      <c r="E14" s="22" t="s">
        <v>65</v>
      </c>
      <c r="F14" s="22" t="s">
        <v>66</v>
      </c>
      <c r="G14" s="19"/>
      <c r="H14" s="19"/>
    </row>
    <row r="15" spans="2:8">
      <c r="A15" s="0" t="s">
        <v>95</v>
      </c>
      <c r="B15" s="20" t="s">
        <v>96</v>
      </c>
      <c r="C15" s="21" t="s">
        <v>97</v>
      </c>
      <c r="D15" s="22" t="s">
        <v>91</v>
      </c>
      <c r="E15" s="22" t="s">
        <v>65</v>
      </c>
      <c r="F15" s="22" t="s">
        <v>66</v>
      </c>
      <c r="G15" s="19"/>
      <c r="H15" s="19"/>
    </row>
    <row r="16" spans="2:8">
      <c r="A16" s="0" t="s">
        <v>98</v>
      </c>
      <c r="B16" s="20" t="s">
        <v>99</v>
      </c>
      <c r="C16" s="21" t="s">
        <v>100</v>
      </c>
      <c r="D16" s="22" t="s">
        <v>91</v>
      </c>
      <c r="E16" s="22" t="s">
        <v>65</v>
      </c>
      <c r="F16" s="22" t="s">
        <v>66</v>
      </c>
      <c r="G16" s="19"/>
      <c r="H16" s="19"/>
    </row>
    <row r="17" ht="119.55" customHeight="true">
      <c r="A17" s="0"/>
      <c r="B17" s="90" t="s">
        <v>27</v>
      </c>
      <c r="C17" s="91"/>
      <c r="D17" s="91"/>
      <c r="E17" s="91"/>
      <c r="F17" s="91"/>
      <c r="G17" s="91"/>
      <c r="H17" s="92"/>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AC" sheet="true" scenarios="true" objects="true"/>
  <protectedRanges>
    <protectedRange sqref="G5:H5" name="区域1"/>
  </protectedRanges>
  <mergeCells count="6">
    <mergeCell ref="B1:H1"/>
    <mergeCell ref="B2:F2"/>
    <mergeCell ref="G2:H2"/>
    <mergeCell ref="B3:F3"/>
    <mergeCell ref="G3:H3"/>
    <mergeCell ref="B17:H17"/>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 H7: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 G7: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&amp;C&amp;"方正小标宋简体,常规"&amp;12第&amp;P页</oddFooter>
  </headerFooter>
</worksheet>
</file>

<file path=xl/worksheets/sheet5.xml><?xml version="1.0" encoding="utf-8"?>
<worksheet xmlns="http://schemas.openxmlformats.org/spreadsheetml/2006/main" xmlns:r="http://schemas.openxmlformats.org/officeDocument/2006/relationships">
  <sheetPr codeName="Sheet5"/>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138</v>
      </c>
      <c r="C1" s="93" t="s">
        <v>14</v>
      </c>
      <c r="D1" s="93"/>
      <c r="E1" s="93"/>
      <c r="F1" s="93"/>
      <c r="G1" s="93"/>
    </row>
    <row r="2" spans="3:7">
      <c r="C2" s="94" t="s">
        <v>60</v>
      </c>
      <c r="D2" s="94"/>
      <c r="E2" s="103"/>
      <c r="F2" s="103"/>
      <c r="G2" s="103"/>
    </row>
    <row r="3" spans="3:7">
      <c r="C3" s="104" t="s">
        <v>15</v>
      </c>
      <c r="D3" s="105"/>
      <c r="E3" s="2"/>
      <c r="F3" s="106" t="s">
        <v>7</v>
      </c>
      <c r="G3" s="106"/>
    </row>
    <row r="4" spans="3:7" ht="17.25" customHeight="1">
      <c r="C4" s="3" t="s">
        <v>8</v>
      </c>
      <c r="D4" s="3" t="s">
        <v>16</v>
      </c>
      <c r="E4" s="4" t="s">
        <v>17</v>
      </c>
      <c r="F4" s="1" t="s">
        <v>12</v>
      </c>
      <c r="G4" s="3" t="s">
        <v>13</v>
      </c>
    </row>
    <row r="5" spans="3:7">
      <c r="A5" t="s">
        <v>102</v>
      </c>
      <c r="B5" t="s">
        <v>103</v>
      </c>
      <c r="C5" s="5" t="s">
        <v>62</v>
      </c>
      <c r="D5" s="6" t="s">
        <v>104</v>
      </c>
      <c r="E5" s="7" t="s">
        <v>105</v>
      </c>
      <c r="F5" s="23"/>
      <c r="G5" s="23"/>
    </row>
    <row r="6">
      <c r="A6" s="0" t="s">
        <v>106</v>
      </c>
      <c r="B6" s="0" t="s">
        <v>103</v>
      </c>
      <c r="C6" s="5" t="s">
        <v>68</v>
      </c>
      <c r="D6" s="6" t="s">
        <v>107</v>
      </c>
      <c r="E6" s="7" t="s">
        <v>108</v>
      </c>
      <c r="F6" s="23"/>
      <c r="G6" s="23"/>
    </row>
    <row r="7" spans="3:7">
      <c r="A7" s="0" t="s">
        <v>109</v>
      </c>
      <c r="B7" s="0" t="s">
        <v>103</v>
      </c>
      <c r="C7" s="5" t="s">
        <v>71</v>
      </c>
      <c r="D7" s="6" t="s">
        <v>110</v>
      </c>
      <c r="E7" s="7" t="s">
        <v>111</v>
      </c>
      <c r="F7" s="23"/>
      <c r="G7" s="23"/>
    </row>
    <row r="8" spans="3:7">
      <c r="A8" s="0" t="s">
        <v>112</v>
      </c>
      <c r="B8" s="0" t="s">
        <v>103</v>
      </c>
      <c r="C8" s="5" t="s">
        <v>113</v>
      </c>
      <c r="D8" s="6" t="s">
        <v>114</v>
      </c>
      <c r="E8" s="7" t="s">
        <v>115</v>
      </c>
      <c r="F8" s="23"/>
      <c r="G8" s="23"/>
    </row>
    <row r="9" spans="3:7">
      <c r="A9" s="0" t="s">
        <v>116</v>
      </c>
      <c r="B9" s="0" t="s">
        <v>103</v>
      </c>
      <c r="C9" s="5" t="s">
        <v>74</v>
      </c>
      <c r="D9" s="6" t="s">
        <v>117</v>
      </c>
      <c r="E9" s="7" t="s">
        <v>118</v>
      </c>
      <c r="F9" s="23"/>
      <c r="G9" s="23"/>
    </row>
    <row r="10" spans="3:7">
      <c r="A10" s="0" t="s">
        <v>119</v>
      </c>
      <c r="B10" s="0" t="s">
        <v>103</v>
      </c>
      <c r="C10" s="5" t="s">
        <v>77</v>
      </c>
      <c r="D10" s="6" t="s">
        <v>120</v>
      </c>
      <c r="E10" s="7" t="s">
        <v>121</v>
      </c>
      <c r="F10" s="23"/>
      <c r="G10" s="23"/>
    </row>
    <row r="11" spans="3:7">
      <c r="A11" s="0" t="s">
        <v>122</v>
      </c>
      <c r="B11" s="0" t="s">
        <v>103</v>
      </c>
      <c r="C11" s="5" t="s">
        <v>80</v>
      </c>
      <c r="D11" s="6" t="s">
        <v>123</v>
      </c>
      <c r="E11" s="7" t="s">
        <v>124</v>
      </c>
      <c r="F11" s="23"/>
      <c r="G11" s="23"/>
    </row>
    <row r="12" spans="3:7">
      <c r="A12" s="0" t="s">
        <v>125</v>
      </c>
      <c r="B12" s="0" t="s">
        <v>103</v>
      </c>
      <c r="C12" s="5" t="s">
        <v>83</v>
      </c>
      <c r="D12" s="6" t="s">
        <v>126</v>
      </c>
      <c r="E12" s="7" t="s">
        <v>127</v>
      </c>
      <c r="F12" s="23"/>
      <c r="G12" s="23"/>
    </row>
    <row r="13" spans="3:7">
      <c r="A13" s="0" t="s">
        <v>128</v>
      </c>
      <c r="B13" s="0" t="s">
        <v>103</v>
      </c>
      <c r="C13" s="5" t="s">
        <v>86</v>
      </c>
      <c r="D13" s="6" t="s">
        <v>129</v>
      </c>
      <c r="E13" s="7" t="s">
        <v>127</v>
      </c>
      <c r="F13" s="23"/>
      <c r="G13" s="23"/>
    </row>
    <row r="14" spans="3:7">
      <c r="A14" s="0" t="s">
        <v>130</v>
      </c>
      <c r="B14" s="0" t="s">
        <v>103</v>
      </c>
      <c r="C14" s="5" t="s">
        <v>131</v>
      </c>
      <c r="D14" s="6" t="s">
        <v>132</v>
      </c>
      <c r="E14" s="7" t="s">
        <v>133</v>
      </c>
      <c r="F14" s="23"/>
      <c r="G14" s="23"/>
    </row>
    <row r="15" spans="3:7">
      <c r="A15" s="0" t="s">
        <v>134</v>
      </c>
      <c r="B15" s="0" t="s">
        <v>103</v>
      </c>
      <c r="C15" s="5" t="s">
        <v>135</v>
      </c>
      <c r="D15" s="6" t="s">
        <v>136</v>
      </c>
      <c r="E15" s="7" t="s">
        <v>137</v>
      </c>
      <c r="F15" s="23"/>
      <c r="G15" s="23"/>
    </row>
    <row r="16" ht="130.5" customHeight="true">
      <c r="A16" s="0"/>
      <c r="B16" s="0"/>
      <c r="C16" s="100" t="s">
        <v>26</v>
      </c>
      <c r="D16" s="101"/>
      <c r="E16" s="101"/>
      <c r="F16" s="101"/>
      <c r="G16" s="102"/>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AC" sheet="true" scenarios="true" objects="true"/>
  <protectedRanges>
    <protectedRange sqref="F5:G5" name="区域1"/>
  </protectedRanges>
  <mergeCells count="6">
    <mergeCell ref="C1:G1"/>
    <mergeCell ref="C2:D2"/>
    <mergeCell ref="E2:G2"/>
    <mergeCell ref="C3:D3"/>
    <mergeCell ref="F3:G3"/>
    <mergeCell ref="C16:G16"/>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 G7: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 F7: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2023-04-06T01:40:23Z</dcterms:modified>
</coreProperties>
</file>