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016" activeTab="2"/>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workbook>
</file>

<file path=xl/sharedStrings.xml><?xml version="1.0" encoding="utf-8"?>
<sst xmlns="http://schemas.openxmlformats.org/spreadsheetml/2006/main" count="190" uniqueCount="126">
  <si>
    <t>序号</t>
    <phoneticPr fontId="1" type="noConversion"/>
  </si>
  <si>
    <t>招标要求</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</si>
  <si>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</si>
  <si>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</si>
  <si>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</si>
  <si>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</si>
  <si>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</si>
  <si>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</si>
  <si>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</si>
  <si>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</si>
  <si>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</si>
  <si>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</si>
  <si>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</si>
  <si>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</si>
  <si>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</si>
  <si>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</si>
  <si>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</si>
  <si>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</si>
  <si>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</si>
  <si>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</si>
  <si>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</si>
  <si>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</si>
  <si>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</si>
  <si>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</si>
  <si>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
(报价)
说明</t>
    <phoneticPr fontId="1"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</si>
  <si>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</si>
  <si>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</si>
  <si>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</si>
  <si>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t>投标总价</t>
    <phoneticPr fontId="1" type="noConversion"/>
  </si>
  <si>
    <t>服务名称</t>
    <phoneticPr fontId="1" type="noConversion"/>
  </si>
  <si>
    <t>（电子公章）</t>
    <phoneticPr fontId="1" type="noConversion"/>
  </si>
  <si>
    <t xml:space="preserve">                    {$planyear$} 年   月   日</t>
    <phoneticPr fontId="1" type="noConversion"/>
  </si>
  <si>
    <t>报价明细表</t>
    <phoneticPr fontId="1" type="noConversion"/>
  </si>
  <si>
    <t>项目名称：</t>
    <phoneticPr fontId="1" type="noConversion"/>
  </si>
  <si>
    <t>项目编号：</t>
    <phoneticPr fontId="1" type="noConversion"/>
  </si>
  <si>
    <t>包段名称：</t>
    <phoneticPr fontId="1" type="noConversion"/>
  </si>
  <si>
    <t>包段编号：</t>
    <phoneticPr fontId="1" type="noConversion"/>
  </si>
  <si>
    <t>投标响应</t>
  </si>
  <si>
    <t>单位</t>
    <phoneticPr fontId="1" type="noConversion"/>
  </si>
  <si>
    <t>采购文件要求地点</t>
  </si>
  <si>
    <r>
      <t>*</t>
    </r>
    <r>
      <rPr>
        <b/>
        <sz val="9"/>
        <rFont val="宋体"/>
        <family val="3"/>
        <charset val="134"/>
        <scheme val="minor"/>
      </rPr>
      <t>服务地点：</t>
    </r>
    <phoneticPr fontId="1" type="noConversion"/>
  </si>
  <si>
    <t>声明函在标书中的起始页码</t>
    <phoneticPr fontId="1" type="noConversion"/>
  </si>
  <si>
    <t>优惠申报</t>
    <phoneticPr fontId="1" type="noConversion"/>
  </si>
  <si>
    <r>
      <rPr>
        <b/>
        <sz val="9"/>
        <color rgb="FFFF0000"/>
        <rFont val="宋体"/>
        <family val="3"/>
        <charset val="134"/>
      </rPr>
      <t>*</t>
    </r>
    <r>
      <rPr>
        <b/>
        <sz val="9"/>
        <rFont val="宋体"/>
        <family val="3"/>
        <charset val="134"/>
      </rPr>
      <t>交付期/服务开始时间：</t>
    </r>
    <phoneticPr fontId="1" type="noConversion"/>
  </si>
  <si>
    <r>
      <rPr>
        <b/>
        <sz val="8"/>
        <color rgb="FFFF0000"/>
        <rFont val="宋体"/>
        <family val="3"/>
        <charset val="134"/>
        <scheme val="minor"/>
      </rPr>
      <t>*</t>
    </r>
    <r>
      <rPr>
        <b/>
        <sz val="8"/>
        <color theme="1"/>
        <rFont val="宋体"/>
        <family val="3"/>
        <charset val="134"/>
        <scheme val="minor"/>
      </rPr>
      <t>服务期/运维期：</t>
    </r>
    <phoneticPr fontId="1" type="noConversion"/>
  </si>
  <si>
    <t>预算总价</t>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</si>
  <si>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finalquote=?,reviewquote=?,companyscale=?,deliverydate=?,respondquality =?,deliveryaddr=?,  respondmemo=?,deductionratio=0  where SUPPLIERID="+NFV("supplierid",-1)+" AND respondid=" +NFV("respondid",-1)
      &lt;/stmt&gt;
      &lt;columns&gt;
       &lt;column col="4" row="3" val_type="number" /&gt;
       &lt;column col="4" row="3" val_type="number" /&gt;
       &lt;column col="4" row="3" val_type="number" /&gt;
       &lt;column col="4" row="4" &gt;{"trans":{"小微企业":1127,"监狱企业":1129,"残疾人福利企业":1130,"小微企业占比30%以上(联合体或分包)":1131}}
    &lt;/column&gt;
       &lt;column col="6" row="5" /&gt;
       &lt;column col="4" row="5" /&gt;
       &lt;column col="2" row="5" /&gt;
       &lt;column col="2" row="6" /&gt;
      &lt;/columns&gt;
     &lt;/SQL&gt;
     &lt;SQL type="row_loop"&gt;
       &lt;stmt&gt; "insert INTO gp_quoteDetail(goodsid, goodsnumber, brand, production,goodsUnit, firstprice, firsttotle,finalPrice,finalTotle, specification, diverge, supplierid, packageid, respondid) VALUES(?, ?, '-', 
  '-',?,?,?,?,?,'-',1911, " +NFV("supplierid",-1) +","+ NFV("packageid",-1) +","+ NFV("respondid",-1) +")"
      &lt;/stmt&gt;
  &lt;start&gt;10&lt;/start&gt;
  &lt;end_term col="0" val_type="number" /&gt;
      &lt;columns&gt;
       &lt;column col="0" /&gt;
       &lt;column col="3"  val_type="number"/&gt;    
       &lt;column col="4"  /&gt;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d.buyer,DATE_FORMAT(CURRENT_DATE,'%Y') 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dataArea="A1:A$,C4:G7,D10:G$"&gt;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col="4" alter="packagename"/&gt;
     &lt;column row="2" col="6" alter="packagecode"/&gt;
     &lt;column row="3" col="4" check="range(0.00,999999999.99),comparePositive('&amp;lt;=','C4','投标总价已超过控制价')"/&gt;
     &lt;column row="3" col="2" alter="budget" val_type="number"/&gt;
    &lt;column row="4" col="4" nullable="true" check="list('小微企业','监狱企业','残疾人福利企业','小微企业占比30%以上(联合体或分包)')"/&gt;  
    &lt;column row="4" col="6" nullable="true" check="range(0,9999,syncExist(5,6,4))" /&gt;
     &lt;column row="5" col="4" check="char(50)"/&gt;  
     &lt;column row="5" col="6" check="char(50)"/&gt;  
     &lt;column row="5" col="2"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col="4" rcol="6"/&gt;
     &lt;columns&gt;
       &lt;column col="0" check="unique(0)" alter="goodsid"/&gt;
       &lt;column col="1" alter="_no_"/&gt;
       &lt;column col="2" alter="goodsname"/&gt;
       &lt;column col="3" alter="goodscount" val_type="number"/&gt;
       &lt;column col="4" alter="goodsunit" /&gt;
       &lt;column col="5" check="range(0.000,999999999.999)"/&gt;
       &lt;column col="6" check="range(0.00,999999999.99)" count="SUM"/&gt;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</si>
  <si>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 1、本项目设有最高限价，报价超过最高限价的投标无效，最高限价详见采购文件第一章采购公告。</t>
    </r>
    <r>
      <rPr>
        <b/>
        <sz val="10"/>
        <color theme="1"/>
        <rFont val="宋体"/>
        <family val="3"/>
        <charset val="134"/>
      </rPr>
      <t xml:space="preserve"> </t>
    </r>
    <r>
      <rPr>
        <sz val="10"/>
        <color theme="1"/>
        <rFont val="宋体"/>
        <family val="3"/>
        <charset val="134"/>
      </rPr>
      <t xml:space="preserve">                                                                         
      2、有底色标识的单元格可填写，“</t>
    </r>
    <r>
      <rPr>
        <sz val="10"/>
        <color rgb="FFFF0000"/>
        <rFont val="宋体"/>
        <family val="3"/>
        <charset val="134"/>
      </rPr>
      <t>*</t>
    </r>
    <r>
      <rPr>
        <sz val="10"/>
        <color theme="1"/>
        <rFont val="宋体"/>
        <family val="3"/>
        <charset val="134"/>
      </rPr>
      <t>”项是必输项，任何有底色的必输项为空都可能导致您本次</t>
    </r>
    <r>
      <rPr>
        <b/>
        <sz val="10"/>
        <color rgb="FFFF0000"/>
        <rFont val="宋体"/>
        <family val="3"/>
        <charset val="134"/>
      </rPr>
      <t>投标无效</t>
    </r>
    <r>
      <rPr>
        <sz val="10"/>
        <color theme="1"/>
        <rFont val="宋体"/>
        <family val="3"/>
        <charset val="134"/>
      </rPr>
      <t>；
      3、如想拷贝数据到某个待填写单元格，应采用选择性粘贴(只粘贴文本)，否则单元格填写</t>
    </r>
    <r>
      <rPr>
        <b/>
        <sz val="10"/>
        <color rgb="FFFF0000"/>
        <rFont val="宋体"/>
        <family val="3"/>
        <charset val="134"/>
      </rPr>
      <t>无效或被锁死</t>
    </r>
    <r>
      <rPr>
        <sz val="10"/>
        <color theme="1"/>
        <rFont val="宋体"/>
        <family val="3"/>
        <charset val="134"/>
      </rPr>
      <t>；
      4、</t>
    </r>
    <r>
      <rPr>
        <b/>
        <sz val="10"/>
        <color rgb="FFFF0000"/>
        <rFont val="宋体"/>
        <family val="3"/>
        <charset val="134"/>
      </rPr>
      <t>按照本表显示位置加盖一个电子印章；</t>
    </r>
    <r>
      <rPr>
        <sz val="10"/>
        <color theme="1"/>
        <rFont val="宋体"/>
        <family val="3"/>
        <charset val="134"/>
      </rPr>
      <t xml:space="preserve">
      5、</t>
    </r>
    <r>
      <rPr>
        <b/>
        <sz val="10"/>
        <color rgb="FFFF0000"/>
        <rFont val="宋体"/>
        <family val="3"/>
        <charset val="134"/>
      </rPr>
      <t>优惠申报（本条款仅适用于非专门面向中小企业采购项目）：承接服务企业</t>
    </r>
    <r>
      <rPr>
        <b/>
        <sz val="10"/>
        <color theme="1"/>
        <rFont val="宋体"/>
        <family val="3"/>
        <charset val="134"/>
      </rPr>
      <t>(即:提供服务的人员为承接服务企业依 照《中华人民共和国合同法》订立劳动合同的从业人员)为小微企业,或者允许联合体（或分包）投标（响应 ）项目中，联合体（或分包意向）协议中约定由小微企业所占合同金额占合同总金额的30%以上的，需在优惠申报中选中对应的优惠类型，并填写声明函在标书中的起始页码，即可享受优惠政策；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sz val="10"/>
        <color theme="1"/>
        <rFont val="宋体"/>
        <family val="3"/>
        <charset val="134"/>
      </rPr>
      <t xml:space="preserve">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无效投标</t>
    </r>
    <r>
      <rPr>
        <sz val="10"/>
        <color theme="1"/>
        <rFont val="宋体"/>
        <family val="3"/>
        <charset val="134"/>
      </rPr>
      <t>；</t>
    </r>
    <phoneticPr fontId="1" type="noConversion"/>
  </si>
  <si>
    <t>威海市文登区中西医结合医院医疗设备CT维修和保养服务政府采购项目 
投标（响应）文件
（第二册）</t>
  </si>
  <si>
    <t>威海市文登区中西医结合医院</t>
  </si>
  <si>
    <t>SDGP371003000202402000294</t>
  </si>
  <si>
    <t>A</t>
  </si>
  <si>
    <t>医疗设备CT维修和保养服务</t>
  </si>
  <si>
    <t>2024 年   月   日</t>
  </si>
  <si>
    <t>{"srow":[],"sheetIndex":1,"corpSeal":1,"tempcode":"1436","packageid":"12712","nameSeal":0,"dataArea":"A1","projectid":"8507","sheetCount":4,"version":"1","mrow":[]}</t>
  </si>
  <si>
    <t>威海市文登区中西医结合医院医疗设备CT维修和保养服务政府采购项目</t>
  </si>
  <si>
    <t/>
  </si>
  <si>
    <t>330218</t>
  </si>
  <si>
    <t>1</t>
  </si>
  <si>
    <t>医疗设备CT维修和保养服务政府采购项目</t>
  </si>
  <si>
    <t>宗</t>
  </si>
  <si>
    <t>{"srow":[{"check":"range(0.00,999999999.99),comparePositive('&lt;=','C4','投标总价已超过控制价')","col":4,"row":3},{"check":"list('小微企业','监狱企业','残疾人福利企业','小微企业占比30%以上(联合体或分包)')","col":4,"nullable":"true","row":4},{"check":"range(0,9999,syncExist(5,6,4))","col":6,"nullable":"true","row":4},{"check":"char(50)","col":4,"row":5},{"check":"char(50)","col":6,"row":5},{"check":"char(100)","col":2,"row":5},{"check":"char(1024)","col":2,"nullable":"true","row":6}],"sheetIndex":2,"corpSeal":1,"tempcode":"1436","packageid":"12712","nameSeal":0,"dataArea":"A1:A11,C4:G7,D10:G11","projectid":"8507","sheetCount":4,"version":"1","mrow":[{"cols":[{"check":"unique(0)","col":0},{"check":"range(0.000,999999999.999)","col":5},{"check":"range(0.00,999999999.99)","col":6}],"endRow":10,"isFree":false,"startRow":10}]}</t>
  </si>
  <si>
    <t>威海市文登区中西医结合医院医疗设备CT维修和保养服务政府采购项目(A)</t>
  </si>
  <si>
    <t>255452</t>
  </si>
  <si>
    <t>1.01</t>
  </si>
  <si>
    <t>营业执照
法人或其他组织的营业执照等证明文件扫描件；税务登记证副本扫描件（已办理三证合一的供应商只需提供有效的营业执照副本扫描件）；(A包)</t>
  </si>
  <si>
    <t>资格性</t>
  </si>
  <si>
    <t>,12712,</t>
  </si>
  <si>
    <t>是</t>
  </si>
  <si>
    <t>255453</t>
  </si>
  <si>
    <t>1.02</t>
  </si>
  <si>
    <t>授权书
分公司参与投标（响应）的，须按磋商文件要求提供总公司授权书；（A包）</t>
  </si>
  <si>
    <t>255454</t>
  </si>
  <si>
    <t>1.03</t>
  </si>
  <si>
    <t>法定代表人(依法登记的负责人)身份证明
法定代表人(依法登记的负责人)身份证明书、法定代表人(依法登记的负责人)身份证扫描件；（A包）</t>
  </si>
  <si>
    <t>255455</t>
  </si>
  <si>
    <t>1.04</t>
  </si>
  <si>
    <t>授权委托书
授权委托书(格式见本文件第五章)；授权代表身份证扫描件(如供应商到现场参与响应文件开启(解密)，须提供授权代表身份证原件校验)；若供应商的法定代表人(依法登记的负责人)参与响应文件开启(解密)的则只需提供法定代表人(依法登记的负责人)身份证扫描件(加盖供应商公章，并持身份证原件现场校验)；(A包)</t>
  </si>
  <si>
    <t>255456</t>
  </si>
  <si>
    <t>1.05</t>
  </si>
  <si>
    <t>信用查询
供应商具有良好的商业信誉，按照《关于做好政府采购信用信息查询使用及登记工作的通知》（鲁财采）[2016]34号）的要求，采购代理机构在报价当日查询“信用中国”网 站（ www.creditchina.gov.cn ） 、 中 国 政 府 采 购 网 （www.ccgp.gov.cn）、“信用山东”（www.creditsd.gov.cn）中的登记信息，对查询结果中涉及已列入失信被执行人、重大税收违法案件当事人名单、政府采购严重违法失信行为记录名单及其他不符合《中华人民共和国政府采购法》第二十二条规定条件的供应商，将拒绝其继续参与政府采购活动；(A包)</t>
  </si>
  <si>
    <t>255457</t>
  </si>
  <si>
    <t>1.06</t>
  </si>
  <si>
    <t>财务状况
财务状况报告等相关材料：(A包)
A、供应商自行编制的2023年公司财务报表或由中介机构出具的2023年度财务审计报告书扫描件及附件扫描件(2024年以后新成立公司须提供自成立至今的自行编制的公司财务报表扫描件)；
B、银行出具有效期内的资信证明扫描件；
注：A、B 两项提供任意一项均可。</t>
  </si>
  <si>
    <t>255458</t>
  </si>
  <si>
    <t>1.07</t>
  </si>
  <si>
    <t>税收和社会保障资金
供应商的依法缴纳税收和社会保障资金的声明；(A 包)
在山东省内缴纳税收和社会保障资金的供应商，要提前登录“山东省政府采购网”查询投标截止日期前的缴纳税收和社会保障资金的情况，具体情形如下：
（1）已按时缴纳税收和社会保障资金并能查询到相关缴纳信息的，只需提报依法缴纳税收和社会保障资金声明函；
（2）实际已缴纳税收和社会保障资金但查询不到相关缴纳信息的，应提供投标截止日期前4个月内任意某一月的纳税和社会保障资金缴纳证明材料；
（3）由于“山东省政府采购网”只能查询到山东省内供应商的缴纳信息，对未在山东省内缴纳税收和社会保障资金的供应商，应提供投标截止日期前4个月内任意某一月的纳税和社会保障资金缴纳证明材料；
（4）依法免税或不需要缴纳社会保障资金的供应商，应提供相关证明材料；
（5）无缴纳税收和社会保障资金信息的新成立企业应提供企业成立以来加盖公章的财务报表，并对真实性负责。
（6）依据供应商实际经营情况，无需缴纳税收的，应提供无需缴纳税收期间的加盖公章的财务报表，并对真实性负责。</t>
  </si>
  <si>
    <t>255459</t>
  </si>
  <si>
    <t>1.08</t>
  </si>
  <si>
    <t>重大违法记录的声明
供应商近 3 年内在经营活动中没有重大违法记录的声明；(A 包)</t>
  </si>
  <si>
    <t>255460</t>
  </si>
  <si>
    <t>1.09</t>
  </si>
  <si>
    <t>设备和专业技术能力承诺函
供应商履行合同所必需的设备和专业技术能力承诺函(格式自拟)；(A 包)</t>
  </si>
  <si>
    <t>255461</t>
  </si>
  <si>
    <t>1.1</t>
  </si>
  <si>
    <t>中小企业声明函
中小企业声明函（专门面向中小企业采购的项目）/监狱企业证明文件/残疾人福利性单位声明函；(A 包)
①如投标人为中小企业的，须提供《中小企业声明函》；
②如投标人为监狱企业（视同小型、微型企业）的，须提供省级以上监狱管理局、戒毒管理局（含新疆生产建设兵团）出具的属于监狱企业的证明文件。
③如投标人为残疾人福利性单位（视同小型、微型企业）的，须提供《残疾人福利性单位声明函》。</t>
  </si>
  <si>
    <t>255462</t>
  </si>
  <si>
    <t>1.11</t>
  </si>
  <si>
    <t>其他条件
供应商资格证明文件不满足招标文件要求和过期失效的以及法律法规规定的其他条件；(A 包)</t>
  </si>
  <si>
    <t>255463</t>
  </si>
  <si>
    <t>1.12</t>
  </si>
  <si>
    <t>联合体投标
本项目不接受联合体投标。(A 包)</t>
  </si>
  <si>
    <t>{"srow":[],"sheetIndex":3,"corpSeal":0,"tempcode":"1436","packageid":"12712","nameSeal":0,"dataArea":"A1:A16,G5:H16","projectid":"8507","sheetCount":4,"version":"1","mrow":[{"cols":[{"check":"unique(0)","col":0},{"check":"range(0,5000)","col":6},{"check":"range(0,5000)","col":7}],"endRow":15,"isFree":false,"startRow":4}]}</t>
  </si>
  <si>
    <t>106823</t>
  </si>
  <si>
    <t>12712</t>
  </si>
  <si>
    <t>报价
满足招标文件要求且投标价格最低的投标报价为评标基准价，其价格分为满分。其他投标人的价格分统一按下列公式计算：
投标报价得分=(评标基准价/投标报价)×15分</t>
  </si>
  <si>
    <t>15</t>
  </si>
  <si>
    <t>106824</t>
  </si>
  <si>
    <t>参数指标响应的程度评审评分
根据招标文件采购需求的要求，标注星号(“★”）的条款为重要技术指标及要求，负偏离一条扣3分，分数扣完为止；未标注星号(“★”）的条款为一般技术条款，负偏离一条扣1分，分数扣完为止。
注：若投标文件中提供的支持资料与技术规格偏离表应答不符或无技术资料支持该应答，视为不响应该项技术参数要求，技术部分对应参数条款扣分。</t>
  </si>
  <si>
    <t>106825</t>
  </si>
  <si>
    <t>服务方案
根据投标文件中提供的项目服务方案进行评分。
1、投标文件中提供的服务方案完善、合理可行、优于项目需求，充分考虑了设备维保服务的具体需求，科学合理且针对性强的得17-25分；
2、投标文件中提供的服务方案基本完整，能满足项目需求，对设备维保服务的具体需求较清晰明确，服务组织措施得当的得8-16分；
3、投标文件中提供的服务方案有部分缺漏，基本满足项目需求，对设备维保服务的具体需求不够明确或服务组织措施针对性差得6-10分；
4、投标文件中提供的服务方案不能满足项目需求，对设备维保服务的具体需求不明确或服务组织措施没有针对性的得1-7分；
5、投标文件中未提供的服务方案不得分。</t>
  </si>
  <si>
    <t>25</t>
  </si>
  <si>
    <t>106826</t>
  </si>
  <si>
    <t>服务质量承诺及保障措施评审
1、服务保障措施全面完整，服务保证承诺具体可行、针对性强，提供的相关证明材料与项目实施关联度高，承诺内容具体，并附详细说明，得7-9分；
2、服务保障措施基本完整，有服务保证承诺、针对性一般，提供的相关证明材料与项目实施关联度一般，有相关说明但不详细，得4-6分；
3、服务保障措施不完整，服务保证承诺较不具体、针对性较差，提供的相关证明材料与项目实施没有关联度，相关说明不清晰得1-3分。
4、没有提供服务保障措施及承诺此项不得分。</t>
  </si>
  <si>
    <t>9</t>
  </si>
  <si>
    <t>106827</t>
  </si>
  <si>
    <t>应急方案评审
1、应急方案全面完整、没有明显错误，针对性强，完全满足项目要求，得5-6分；
2、应急方案较为完整、有较小错误，针对性一般，能满足项目要求，得3-4分；
3、应急方案欠缺、有重大错误，针对性很差，无法满足项目需求，得1-2分；
4、未提供应急方案不得分。</t>
  </si>
  <si>
    <t>6</t>
  </si>
  <si>
    <t>106828</t>
  </si>
  <si>
    <t>培训计划评审
根据各投标人对采购人使用人员的培训计划、培训方案进行综合评审。
1、培训计划、培训方案实用性、可操作性以及科学性非常强的，有利于项目的实施得7-10分；
2、培训计划、培训方案实用性、可操作性以及科学性一般的，得4-6分；
3、培训计划、培训方案实用性、可操作性以及科学性差的得 1-3分；
4、未提供的不得分。</t>
  </si>
  <si>
    <t>10</t>
  </si>
  <si>
    <t>106829</t>
  </si>
  <si>
    <t>服务人员配置评审
1、拟派往本项目的项目人员配置合理，具有满足本项目维修要求，能完全满足项目要求，得7-10分；
2、拟派往人员配置一般、针对性一般，或维修人员专业不全、证明材料不清晰、不完整的得4-6分；
3、拟派往本项目的项目人员配置不合理，不能满足项目要求，得 1-3分；
4、未提供本项不得分。
注：投标文件中提供人员相关证书、在本单位近3个月缴纳社保的证明，未提供的此项不得分。</t>
  </si>
  <si>
    <t>106830</t>
  </si>
  <si>
    <t>类似业绩评审
投标人需提供 2021 年 1 月至今医疗设备维保（需包含CT）的类似业绩，有1个得2分，每增加一个业绩加2分，最高得10分；
注：（1）业绩证明材料包括中标通知书和采购合同，以上材料需提供复印件加盖投标人公章，未提供不得分。时间以合同签订时间为准。
（2）投标人所提供的中标通知书或合同应属于本公司主体，其母公司、分子公司业绩不予评审。</t>
  </si>
  <si>
    <t>{"srow":[],"sheetIndex":4,"corpSeal":0,"tempcode":"1436","packageid":"12712","nameSeal":0,"dataArea":"A1:A12,F5:G12","projectid":"8507","sheetCount":4,"version":"1","mrow":[{"cols":[{"check":"unique(0)","col":0},{"check":"range(0,5000)","col":5},{"check":"range(0,5000)","col":6}],"endRow":11,"isFree":false,"startRow":4}]}</t>
  </si>
</sst>
</file>

<file path=xl/styles.xml><?xml version="1.0" encoding="utf-8"?>
<styleSheet xmlns="http://schemas.openxmlformats.org/spreadsheetml/2006/main">
  <numFmts count="5">
    <numFmt numFmtId="176" formatCode="0.0_);[Red]\(0.0\)"/>
    <numFmt numFmtId="177" formatCode="#,##0.00_ ;[Red]\-#,##0.00\ "/>
    <numFmt numFmtId="178" formatCode="0.00_ "/>
    <numFmt numFmtId="179" formatCode="0.000_ "/>
    <numFmt numFmtId="180" formatCode="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b/>
      <sz val="9"/>
      <color theme="1"/>
      <name val="宋体"/>
      <family val="3"/>
      <charset val="134"/>
      <scheme val="minor"/>
    </font>
    <font>
      <sz val="10"/>
      <color theme="1"/>
      <name val="宋体"/>
      <family val="3"/>
      <charset val="134"/>
    </font>
    <font>
      <b/>
      <sz val="11"/>
      <color theme="1"/>
      <name val="宋体"/>
      <family val="2"/>
      <charset val="134"/>
      <scheme val="minor"/>
    </font>
    <font>
      <b/>
      <sz val="11"/>
      <color theme="0" tint="-0.499984740745262"/>
      <name val="宋体"/>
      <family val="3"/>
      <charset val="134"/>
      <scheme val="minor"/>
    </font>
    <font>
      <b/>
      <sz val="11"/>
      <color theme="4" tint="-0.499984740745262"/>
      <name val="宋体"/>
      <family val="3"/>
      <charset val="134"/>
      <scheme val="minor"/>
    </font>
    <font>
      <b/>
      <sz val="9"/>
      <color rgb="FFFF0000"/>
      <name val="宋体"/>
      <family val="3"/>
      <charset val="134"/>
      <scheme val="minor"/>
    </font>
    <font>
      <b/>
      <sz val="9"/>
      <name val="宋体"/>
      <family val="3"/>
      <charset val="134"/>
      <scheme val="minor"/>
    </font>
    <font>
      <b/>
      <sz val="9"/>
      <color rgb="FFC00000"/>
      <name val="宋体"/>
      <family val="3"/>
      <charset val="134"/>
      <scheme val="minor"/>
    </font>
    <font>
      <b/>
      <sz val="9"/>
      <name val="宋体"/>
      <family val="3"/>
      <charset val="134"/>
    </font>
    <font>
      <b/>
      <sz val="11"/>
      <color rgb="FFFF0000"/>
      <name val="宋体"/>
      <family val="3"/>
      <charset val="134"/>
      <scheme val="minor"/>
    </font>
    <font>
      <b/>
      <sz val="8"/>
      <color theme="1"/>
      <name val="宋体"/>
      <family val="3"/>
      <charset val="134"/>
      <scheme val="minor"/>
    </font>
    <font>
      <b/>
      <sz val="8"/>
      <color rgb="FFFF0000"/>
      <name val="宋体"/>
      <family val="3"/>
      <charset val="134"/>
      <scheme val="minor"/>
    </font>
    <font>
      <sz val="10"/>
      <color rgb="FFFF0000"/>
      <name val="宋体"/>
      <family val="3"/>
      <charset val="134"/>
    </font>
    <font>
      <b/>
      <sz val="10"/>
      <color theme="1"/>
      <name val="宋体"/>
      <family val="3"/>
      <charset val="134"/>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29">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6" fontId="14" fillId="4" borderId="9" xfId="0" applyNumberFormat="1" applyFont="1" applyFill="1" applyBorder="1" applyAlignment="1" applyProtection="1">
      <alignment horizontal="center" vertical="center" wrapText="1"/>
    </xf>
    <xf numFmtId="0" fontId="4" fillId="6" borderId="3" xfId="0" applyFont="1" applyFill="1" applyBorder="1" applyAlignment="1" applyProtection="1">
      <alignment horizontal="center" vertical="center" wrapText="1"/>
    </xf>
    <xf numFmtId="0" fontId="4" fillId="6" borderId="3" xfId="0" applyFont="1" applyFill="1" applyBorder="1" applyAlignment="1" applyProtection="1">
      <alignment horizontal="left" vertical="center" wrapText="1"/>
    </xf>
    <xf numFmtId="0" fontId="4"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4" fillId="0" borderId="0"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4" fillId="2" borderId="9" xfId="0" applyNumberFormat="1"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xf>
    <xf numFmtId="0" fontId="4" fillId="5" borderId="9" xfId="0" applyFont="1" applyFill="1" applyBorder="1" applyAlignment="1" applyProtection="1">
      <alignment horizontal="left" vertical="center" wrapText="1"/>
    </xf>
    <xf numFmtId="49" fontId="4" fillId="5" borderId="9" xfId="0" applyNumberFormat="1" applyFont="1" applyFill="1" applyBorder="1" applyAlignment="1" applyProtection="1">
      <alignment horizontal="center" vertical="center" wrapText="1"/>
    </xf>
    <xf numFmtId="0" fontId="4" fillId="7" borderId="3" xfId="0" applyNumberFormat="1" applyFont="1" applyFill="1" applyBorder="1" applyAlignment="1" applyProtection="1">
      <alignment horizontal="center" vertical="center" wrapText="1"/>
      <protection locked="0"/>
    </xf>
    <xf numFmtId="0" fontId="8" fillId="0" borderId="3" xfId="0" applyFont="1" applyBorder="1" applyAlignment="1">
      <alignment horizontal="left" vertical="center" wrapText="1"/>
    </xf>
    <xf numFmtId="0" fontId="5" fillId="3"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5" fillId="3" borderId="2" xfId="0" applyFont="1" applyFill="1" applyBorder="1" applyAlignment="1">
      <alignment horizontal="center" vertical="center" wrapText="1"/>
    </xf>
    <xf numFmtId="0" fontId="30" fillId="0" borderId="0" xfId="0" applyFont="1" applyAlignment="1">
      <alignment horizontal="right" vertical="center" wrapText="1"/>
    </xf>
    <xf numFmtId="0" fontId="33" fillId="0" borderId="0" xfId="0" applyFont="1" applyAlignment="1">
      <alignment horizontal="right" vertical="center" wrapText="1"/>
    </xf>
    <xf numFmtId="0" fontId="29" fillId="0" borderId="0" xfId="0" applyFont="1" applyAlignment="1">
      <alignment horizontal="center" vertical="center" wrapText="1"/>
    </xf>
    <xf numFmtId="0" fontId="30" fillId="0" borderId="3" xfId="0" applyFont="1" applyBorder="1" applyAlignment="1">
      <alignment horizontal="right" vertical="center" wrapText="1"/>
    </xf>
    <xf numFmtId="178" fontId="30" fillId="0" borderId="3" xfId="0" applyNumberFormat="1" applyFont="1" applyBorder="1" applyAlignment="1">
      <alignment horizontal="center" vertical="center" wrapText="1"/>
    </xf>
    <xf numFmtId="0" fontId="4" fillId="2" borderId="9" xfId="0" applyFont="1" applyFill="1" applyBorder="1" applyAlignment="1" applyProtection="1">
      <alignment horizontal="center" vertical="center" wrapText="1"/>
      <protection locked="0"/>
    </xf>
    <xf numFmtId="0" fontId="30" fillId="0" borderId="3"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78" fontId="9" fillId="0" borderId="3" xfId="0" applyNumberFormat="1" applyFont="1" applyBorder="1" applyAlignment="1" applyProtection="1">
      <alignment horizontal="right" vertical="center" wrapText="1"/>
      <protection hidden="1"/>
    </xf>
    <xf numFmtId="0" fontId="37" fillId="0" borderId="3" xfId="0" applyFont="1" applyBorder="1" applyAlignment="1">
      <alignment horizontal="right" vertical="center" wrapText="1"/>
    </xf>
    <xf numFmtId="0" fontId="4" fillId="2" borderId="9" xfId="0" applyFont="1" applyFill="1" applyBorder="1" applyAlignment="1" applyProtection="1">
      <alignment horizontal="left" vertical="center" wrapText="1"/>
      <protection locked="0"/>
    </xf>
    <xf numFmtId="0" fontId="38" fillId="0" borderId="7" xfId="0" applyFont="1" applyBorder="1" applyAlignment="1" applyProtection="1">
      <alignment horizontal="center" vertical="center" wrapText="1"/>
      <protection locked="0"/>
    </xf>
    <xf numFmtId="0" fontId="38" fillId="0" borderId="3" xfId="0" applyFont="1" applyBorder="1" applyAlignment="1" applyProtection="1">
      <alignment horizontal="right" vertical="center" wrapText="1"/>
      <protection locked="0"/>
    </xf>
    <xf numFmtId="177" fontId="39" fillId="0" borderId="3" xfId="0" applyNumberFormat="1" applyFont="1" applyBorder="1" applyAlignment="1">
      <alignment vertical="center" wrapText="1"/>
    </xf>
    <xf numFmtId="180" fontId="4" fillId="2" borderId="3" xfId="0" applyNumberFormat="1" applyFont="1" applyFill="1" applyBorder="1" applyAlignment="1" applyProtection="1">
      <alignment horizontal="center" vertical="center" wrapText="1"/>
      <protection locked="0"/>
    </xf>
    <xf numFmtId="49" fontId="4" fillId="2" borderId="2" xfId="0" applyNumberFormat="1" applyFont="1" applyFill="1" applyBorder="1" applyAlignment="1" applyProtection="1">
      <alignment vertical="center" wrapText="1"/>
      <protection locked="0"/>
    </xf>
    <xf numFmtId="49" fontId="4" fillId="2" borderId="5" xfId="0" applyNumberFormat="1" applyFont="1" applyFill="1" applyBorder="1" applyAlignment="1" applyProtection="1">
      <alignment vertical="center" wrapText="1"/>
      <protection locked="0"/>
    </xf>
    <xf numFmtId="0" fontId="40" fillId="0" borderId="3" xfId="0" applyFont="1" applyBorder="1" applyAlignment="1">
      <alignment horizontal="center" vertical="center" wrapText="1"/>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31" fillId="0" borderId="2" xfId="0" applyFont="1" applyBorder="1" applyAlignment="1">
      <alignment vertical="center" wrapText="1"/>
    </xf>
    <xf numFmtId="0" fontId="31" fillId="0" borderId="4" xfId="0" applyFont="1" applyBorder="1" applyAlignment="1">
      <alignment vertical="center" wrapText="1"/>
    </xf>
    <xf numFmtId="0" fontId="31" fillId="0" borderId="5" xfId="0" applyFont="1" applyBorder="1" applyAlignment="1">
      <alignment vertical="center" wrapText="1"/>
    </xf>
    <xf numFmtId="0" fontId="32" fillId="0" borderId="0" xfId="0" applyFont="1" applyAlignment="1">
      <alignment horizontal="center" vertical="center" wrapText="1"/>
    </xf>
    <xf numFmtId="0" fontId="0" fillId="0" borderId="0" xfId="0" applyAlignment="1">
      <alignment horizontal="left" vertical="center" wrapText="1"/>
    </xf>
    <xf numFmtId="0" fontId="34" fillId="0" borderId="2" xfId="0" applyFont="1" applyBorder="1" applyAlignment="1" applyProtection="1">
      <alignment horizontal="left" vertical="center" wrapText="1"/>
      <protection hidden="1"/>
    </xf>
    <xf numFmtId="0" fontId="34" fillId="0" borderId="5" xfId="0" applyFont="1" applyBorder="1" applyAlignment="1" applyProtection="1">
      <alignment horizontal="left" vertical="center" wrapText="1"/>
      <protection hidden="1"/>
    </xf>
    <xf numFmtId="0" fontId="4" fillId="2" borderId="3" xfId="0" applyFont="1" applyFill="1" applyBorder="1" applyAlignment="1" applyProtection="1">
      <alignment horizontal="left" vertical="center" wrapText="1"/>
      <protection locked="0"/>
    </xf>
    <xf numFmtId="0" fontId="36" fillId="0" borderId="7"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8" xfId="0" applyFont="1" applyBorder="1" applyAlignment="1">
      <alignment horizontal="center" vertical="center" wrapText="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8" fontId="30" fillId="0" borderId="3" xfId="0" applyNumberFormat="1" applyFont="1" applyBorder="1" applyAlignment="1">
      <alignment horizontal="center" vertical="center" wrapText="1"/>
      <protection locked="true"/>
    </xf>
    <xf numFmtId="0" fontId="31" fillId="9" borderId="2" xfId="0" applyFont="1" applyBorder="true" applyAlignment="1" applyFill="true">
      <alignment vertical="center" wrapText="1"/>
      <protection locked="true"/>
    </xf>
    <xf numFmtId="0" fontId="31" fillId="9" borderId="4" xfId="0" applyFont="1" applyBorder="true" applyAlignment="1" applyFill="true">
      <alignment vertical="center" wrapText="1"/>
      <protection locked="true"/>
    </xf>
    <xf numFmtId="0" fontId="31" fillId="9" borderId="4" xfId="0" applyFont="1" applyBorder="true" applyAlignment="1" applyFill="true">
      <alignment vertical="center" wrapText="1"/>
      <protection locked="true"/>
    </xf>
    <xf numFmtId="0" fontId="31" fillId="9" borderId="4" xfId="0" applyFont="1" applyBorder="true" applyAlignment="1" applyFill="true">
      <alignment vertical="center" wrapText="1"/>
      <protection locked="true"/>
    </xf>
    <xf numFmtId="0" fontId="31" fillId="9" borderId="4" xfId="0" applyFont="1" applyBorder="true" applyAlignment="1" applyFill="true">
      <alignment vertical="center" wrapText="1"/>
      <protection locked="true"/>
    </xf>
    <xf numFmtId="178" fontId="9"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0" fillId="0" borderId="0" xfId="0">
      <alignment vertical="center"/>
    </xf>
    <xf numFmtId="0" fontId="0" fillId="0" borderId="0" xfId="0">
      <alignment vertical="center"/>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cellXfs>
  <cellStyles count="3">
    <cellStyle name="常规" xfId="0" builtinId="0"/>
    <cellStyle name="常规 2" xfId="1"/>
    <cellStyle name="常规 3" xfId="2"/>
  </cellStyles>
  <dxfs count="2">
    <dxf>
      <font>
        <color rgb="FFFF0000"/>
      </font>
      <fill>
        <patternFill>
          <bgColor rgb="FFFFFF00"/>
        </patternFill>
      </fill>
    </dxf>
    <dxf>
      <fill>
        <patternFill>
          <bgColor theme="9" tint="0.39994506668294322"/>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28" zoomScale="60" zoomScaleNormal="60" zoomScalePageLayoutView="60" workbookViewId="0">
      <selection activeCell="C28" sqref="C28:E28"/>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54</v>
      </c>
      <c r="B1" s="48" t="s">
        <v>48</v>
      </c>
      <c r="C1" s="49"/>
      <c r="D1" s="49"/>
      <c r="E1" s="49"/>
    </row>
    <row r="2" spans="2:9" ht="11.55" customHeight="1">
      <c r="B2" s="49"/>
      <c r="C2" s="49"/>
      <c r="D2" s="49"/>
      <c r="E2" s="49"/>
    </row>
    <row r="3" spans="2:9" ht="29.55" customHeight="1">
      <c r="B3" s="49"/>
      <c r="C3" s="49"/>
      <c r="D3" s="49"/>
      <c r="E3" s="49"/>
      <c r="F3" ph="1"/>
      <c r="G3" ph="1"/>
      <c r="H3" ph="1"/>
      <c r="I3" ph="1"/>
    </row>
    <row r="4" spans="2:9" ht="28.5" customHeight="1">
      <c r="B4" s="49"/>
      <c r="C4" s="49"/>
      <c r="D4" s="49"/>
      <c r="E4" s="49"/>
      <c r="F4" ph="1"/>
      <c r="G4" ph="1"/>
      <c r="H4" ph="1"/>
      <c r="I4" ph="1"/>
    </row>
    <row r="5" spans="2:9" ht="28.5" customHeight="1">
      <c r="B5" s="49"/>
      <c r="C5" s="49"/>
      <c r="D5" s="49"/>
      <c r="E5" s="49"/>
      <c r="F5" ph="1"/>
      <c r="G5" ph="1"/>
      <c r="H5" ph="1"/>
      <c r="I5" ph="1"/>
    </row>
    <row r="6" spans="2:9" ht="28.5" customHeight="1">
      <c r="B6" s="49"/>
      <c r="C6" s="49"/>
      <c r="D6" s="49"/>
      <c r="E6" s="49"/>
      <c r="F6" ph="1"/>
      <c r="G6" ph="1"/>
      <c r="H6" ph="1"/>
      <c r="I6" ph="1"/>
    </row>
    <row r="7" spans="2:9" ht="28.5" customHeight="1">
      <c r="B7" s="49"/>
      <c r="C7" s="49"/>
      <c r="D7" s="49"/>
      <c r="E7" s="49"/>
      <c r="F7" ph="1"/>
      <c r="G7" ph="1"/>
      <c r="H7" ph="1"/>
      <c r="I7" ph="1"/>
    </row>
    <row r="8" spans="2:9" ht="28.5" customHeight="1">
      <c r="B8" s="49"/>
      <c r="C8" s="49"/>
      <c r="D8" s="49"/>
      <c r="E8" s="49"/>
      <c r="F8" ph="1"/>
      <c r="G8" ph="1"/>
      <c r="H8" ph="1"/>
      <c r="I8" ph="1"/>
    </row>
    <row r="9" spans="2:9" ht="28.5" customHeight="1">
      <c r="B9" s="49"/>
      <c r="C9" s="49"/>
      <c r="D9" s="49"/>
      <c r="E9" s="49"/>
      <c r="F9" ph="1"/>
      <c r="G9" ph="1"/>
      <c r="H9" ph="1"/>
      <c r="I9" ph="1"/>
    </row>
    <row r="10" spans="2:9" ht="28.5" customHeight="1">
      <c r="B10" s="49"/>
      <c r="C10" s="49"/>
      <c r="D10" s="49"/>
      <c r="E10" s="49"/>
      <c r="F10" ph="1"/>
      <c r="G10" ph="1"/>
      <c r="H10" ph="1"/>
      <c r="I10" ph="1"/>
    </row>
    <row r="11" spans="2:9" ht="28.5" customHeight="1">
      <c r="B11" s="49"/>
      <c r="C11" s="49"/>
      <c r="D11" s="49"/>
      <c r="E11" s="49"/>
      <c r="F11" ph="1"/>
      <c r="G11" ph="1"/>
      <c r="H11" ph="1"/>
      <c r="I11" ph="1"/>
    </row>
    <row r="12" spans="2:9" ht="28.5" customHeight="1">
      <c r="B12" s="49"/>
      <c r="C12" s="49"/>
      <c r="D12" s="49"/>
      <c r="E12" s="49"/>
      <c r="F12" ph="1"/>
      <c r="G12" ph="1"/>
      <c r="H12" ph="1"/>
      <c r="I12" ph="1"/>
    </row>
    <row r="13" spans="2:9" ht="25.5" customHeight="1">
      <c r="B13" s="49"/>
      <c r="C13" s="49"/>
      <c r="D13" s="49"/>
      <c r="E13" s="49"/>
      <c r="F13" ph="1"/>
      <c r="G13" ph="1"/>
      <c r="H13" ph="1"/>
      <c r="I13" ph="1"/>
    </row>
    <row r="14" spans="2:9" ht="17.25" customHeight="1">
      <c r="B14" s="49"/>
      <c r="C14" s="49"/>
      <c r="D14" s="49"/>
      <c r="E14" s="49"/>
      <c r="F14" ph="1"/>
      <c r="G14" ph="1"/>
      <c r="H14" ph="1"/>
      <c r="I14" ph="1"/>
    </row>
    <row r="15" spans="2:9" ht="22.5" customHeight="1">
      <c r="B15" s="16"/>
      <c r="C15" s="16"/>
      <c r="D15" s="16"/>
      <c r="E15" s="16"/>
      <c r="F15" ph="1"/>
      <c r="G15" ph="1"/>
      <c r="H15" ph="1"/>
      <c r="I15" ph="1"/>
    </row>
    <row r="16" spans="2:9" ht="19.5" customHeight="1">
      <c r="B16" s="15"/>
      <c r="C16" s="50"/>
      <c r="D16" s="50"/>
      <c r="E16" s="50"/>
      <c r="F16" ph="1"/>
      <c r="G16" ph="1"/>
      <c r="H16" ph="1"/>
      <c r="I16" ph="1"/>
    </row>
    <row r="17" spans="2:9" ht="26.55" customHeight="1">
      <c r="B17" s="51" t="s">
        <v>21</v>
      </c>
      <c r="C17" s="52" t="s">
        <v>49</v>
      </c>
      <c r="D17" s="53"/>
      <c r="E17" s="54"/>
      <c r="F17" ph="1"/>
      <c r="G17" ph="1"/>
      <c r="H17" ph="1"/>
      <c r="I17" ph="1"/>
    </row>
    <row r="18" spans="2:9" ht="20.55" customHeight="1">
      <c r="B18" s="51"/>
      <c r="C18" s="55"/>
      <c r="D18" s="56"/>
      <c r="E18" s="57"/>
      <c r="F18" ph="1"/>
      <c r="G18" ph="1"/>
      <c r="H18" ph="1"/>
      <c r="I18" ph="1"/>
    </row>
    <row r="19" spans="2:9" ht="35.549999999999997" customHeight="1">
      <c r="B19" s="12" t="s">
        <v>20</v>
      </c>
      <c r="C19" s="14" t="s">
        <v>50</v>
      </c>
      <c r="D19" s="12"/>
      <c r="E19" s="13"/>
      <c r="F19" ph="1"/>
      <c r="G19" ph="1"/>
      <c r="H19" ph="1"/>
      <c r="I19" ph="1"/>
    </row>
    <row r="20" spans="2:9" ht="30.75" customHeight="1">
      <c r="B20" s="12" t="s">
        <v>19</v>
      </c>
      <c r="C20" s="47" t="s">
        <v>51</v>
      </c>
      <c r="D20" s="47"/>
      <c r="E20" s="47"/>
    </row>
    <row r="21" spans="2:9" ht="33" customHeight="1">
      <c r="B21" s="12" t="s">
        <v>18</v>
      </c>
      <c r="C21" s="58" t="s">
        <v>52</v>
      </c>
      <c r="D21" s="59"/>
      <c r="E21" s="60"/>
    </row>
    <row r="22" spans="2:9" ht="26.55" customHeight="1">
      <c r="B22" s="11"/>
      <c r="C22" s="61"/>
      <c r="D22" s="62"/>
      <c r="E22" s="63"/>
    </row>
    <row r="23" spans="2:9" ht="21.75" customHeight="1">
      <c r="B23" s="10"/>
      <c r="C23" s="61"/>
      <c r="D23" s="62"/>
      <c r="E23" s="63"/>
    </row>
    <row r="24" spans="2:9" ht="23.25" customHeight="1">
      <c r="B24" s="10"/>
      <c r="C24" s="61"/>
      <c r="D24" s="62"/>
      <c r="E24" s="63"/>
    </row>
    <row r="25" spans="2:9" ht="21.75" customHeight="1">
      <c r="B25" s="10"/>
      <c r="C25" s="64"/>
      <c r="D25" s="65"/>
      <c r="E25" s="66"/>
    </row>
    <row r="26" spans="2:9" ht="27" customHeight="1">
      <c r="B26" s="67" t="s">
        <v>22</v>
      </c>
      <c r="C26" s="68"/>
      <c r="D26" s="68"/>
      <c r="E26" s="69"/>
    </row>
    <row r="27" spans="2:9" ht="32.25" customHeight="1">
      <c r="B27" s="70"/>
      <c r="C27" s="71"/>
      <c r="D27" s="71"/>
      <c r="E27" s="72"/>
    </row>
    <row r="28" spans="2:9" ht="36" customHeight="1">
      <c r="B28" s="9"/>
      <c r="C28" s="46" t="s">
        <v>53</v>
      </c>
      <c r="D28" s="46"/>
      <c r="E28" s="46"/>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0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12"/>
  <sheetViews>
    <sheetView tabSelected="1" view="pageLayout" topLeftCell="B1" workbookViewId="0">
      <selection activeCell="B12" sqref="B12:G12"/>
    </sheetView>
  </sheetViews>
  <sheetFormatPr defaultColWidth="8.88671875" defaultRowHeight="14.4"/>
  <cols>
    <col min="1" max="1" customWidth="true" hidden="true" style="18" width="0.0" collapsed="true"/>
    <col min="2" max="2" customWidth="true" style="18" width="10.33203125" collapsed="true"/>
    <col min="3" max="3" customWidth="true" style="18" width="41.77734375" collapsed="true"/>
    <col min="4" max="4" customWidth="true" style="18" width="13.5546875" collapsed="true"/>
    <col min="5" max="5" customWidth="true" style="18" width="24.109375" collapsed="true"/>
    <col min="6" max="6" customWidth="true" style="18" width="21.44140625" collapsed="true"/>
    <col min="7" max="7" customWidth="true" style="18" width="23.109375" collapsed="true"/>
    <col min="8" max="16384" style="18" width="8.88671875" collapsed="true"/>
  </cols>
  <sheetData>
    <row r="1" spans="2:7" ht="30" customHeight="1">
      <c r="A1" t="s">
        <v>61</v>
      </c>
      <c r="B1" s="73" t="s">
        <v>25</v>
      </c>
      <c r="C1" s="82"/>
      <c r="D1" s="82"/>
      <c r="E1" s="82"/>
      <c r="F1" s="82"/>
      <c r="G1" s="82"/>
    </row>
    <row r="2" spans="2:7">
      <c r="B2" s="28" t="s">
        <v>33</v>
      </c>
      <c r="C2" s="83" t="s">
        <v>55</v>
      </c>
      <c r="D2" s="83"/>
      <c r="E2" s="83"/>
      <c r="F2" s="83"/>
      <c r="G2" s="29" t="s">
        <v>30</v>
      </c>
    </row>
    <row r="3" spans="2:7">
      <c r="B3" s="28" t="s">
        <v>34</v>
      </c>
      <c r="C3" t="s">
        <v>50</v>
      </c>
      <c r="D3" s="28" t="s">
        <v>35</v>
      </c>
      <c r="E3" s="30" t="s">
        <v>52</v>
      </c>
      <c r="F3" s="28" t="s">
        <v>36</v>
      </c>
      <c r="G3" t="s">
        <v>51</v>
      </c>
    </row>
    <row r="4" spans="2:7" ht="21.75" customHeight="1">
      <c r="B4" s="31" t="s">
        <v>45</v>
      </c>
      <c r="C4" s="41" t="n">
        <v>630000.0</v>
      </c>
      <c r="D4" s="31" t="s">
        <v>28</v>
      </c>
      <c r="E4" s="107">
        <f>SUM(G11:G11)</f>
      </c>
      <c r="F4" s="84" t="str">
        <f><![CDATA["大写:"&IF(ISNUMBER(E4),IF(INT(E4),TEXT(INT(E4),"[dbnum2]")&"元",)&IF(INT(E4*10)-INT(E4)*10,TEXT(INT(E4*10)-INT(E4)*10,"[dbnum2]")&"角",IF(INT(E4)=E4,,IF(E4<0.1,,"零")))&IF(ROUND((E4)*100-INT(E4*10)*10,),TEXT(ROUND(E4*100-INT(E4*10)*10,),"[dbnum2]")&"分",IF(E4<>0,"整","")),"")]]></f>
        <v>大写:</v>
      </c>
      <c r="G4" s="85"/>
    </row>
    <row r="5" spans="2:7" ht="29.55" customHeight="1">
      <c r="B5" s="87" t="s">
        <v>42</v>
      </c>
      <c r="C5" s="88"/>
      <c r="D5" s="89"/>
      <c r="E5" s="33"/>
      <c r="F5" s="39" t="s">
        <v>41</v>
      </c>
      <c r="G5" s="42"/>
    </row>
    <row r="6" spans="2:7" ht="20.25" customHeight="1">
      <c r="B6" s="37" t="s">
        <v>40</v>
      </c>
      <c r="C6" s="38" t="s">
        <v>39</v>
      </c>
      <c r="D6" s="45" t="s">
        <v>44</v>
      </c>
      <c r="E6" s="43"/>
      <c r="F6" s="40" t="s">
        <v>43</v>
      </c>
      <c r="G6" s="44"/>
    </row>
    <row r="7" spans="2:7" ht="57.75" customHeight="1">
      <c r="B7" s="34" t="s">
        <v>24</v>
      </c>
      <c r="C7" s="86"/>
      <c r="D7" s="86"/>
      <c r="E7" s="86"/>
      <c r="F7" s="86"/>
      <c r="G7" s="86"/>
    </row>
    <row r="8" spans="2:7" ht="24" customHeight="1">
      <c r="B8" s="73" t="s">
        <v>32</v>
      </c>
      <c r="C8" s="73"/>
      <c r="D8" s="73"/>
      <c r="E8" s="73"/>
      <c r="F8" s="73"/>
      <c r="G8" s="73"/>
    </row>
    <row r="9" spans="2:7" ht="17.25" customHeight="1">
      <c r="B9" s="74" t="s">
        <v>0</v>
      </c>
      <c r="C9" s="76" t="s">
        <v>1</v>
      </c>
      <c r="D9" s="76"/>
      <c r="E9" s="76"/>
      <c r="F9" s="77" t="s">
        <v>37</v>
      </c>
      <c r="G9" s="78"/>
    </row>
    <row r="10" spans="2:7" ht="17.25" customHeight="1">
      <c r="B10" s="75"/>
      <c r="C10" s="27" t="s">
        <v>29</v>
      </c>
      <c r="D10" s="25" t="s">
        <v>2</v>
      </c>
      <c r="E10" s="27" t="s">
        <v>38</v>
      </c>
      <c r="F10" s="27" t="s">
        <v>3</v>
      </c>
      <c r="G10" s="25" t="s">
        <v>4</v>
      </c>
    </row>
    <row r="11" spans="2:7">
      <c r="A11" t="s">
        <v>57</v>
      </c>
      <c r="B11" s="26" t="s">
        <v>58</v>
      </c>
      <c r="C11" s="24" t="s">
        <v>59</v>
      </c>
      <c r="D11" s="24" t="n">
        <v>1.0</v>
      </c>
      <c r="E11" s="24" t="s">
        <v>60</v>
      </c>
      <c r="F11" s="35"/>
      <c r="G11" s="36">
        <f>D11*F11</f>
        <v>0</v>
      </c>
    </row>
    <row r="12" spans="2:7" ht="117.75" customHeight="1">
      <c r="B12" s="108" t="s">
        <v>47</v>
      </c>
      <c r="C12" s="109"/>
      <c r="D12" s="110"/>
      <c r="E12" s="111"/>
      <c r="F12" s="112"/>
      <c r="G12" s="113">
        <f>SUM(G11:G11)</f>
      </c>
    </row>
  </sheetData>
  <sheetProtection password="CA0C" sheet="true" scenarios="true" objects="true"/>
  <protectedRanges>
    <protectedRange sqref="F11" name="区域5"/>
    <protectedRange sqref="C7" name="区域4"/>
    <protectedRange sqref="C6" name="区域3"/>
    <protectedRange sqref="G5:G6" name="区域2"/>
    <protectedRange sqref="E5:E6" name="区域1"/>
  </protectedRanges>
  <mergeCells count="10">
    <mergeCell ref="B1:G1"/>
    <mergeCell ref="C2:F2"/>
    <mergeCell ref="F4:G4"/>
    <mergeCell ref="C7:G7"/>
    <mergeCell ref="B5:D5"/>
    <mergeCell ref="B8:G8"/>
    <mergeCell ref="B9:B10"/>
    <mergeCell ref="C9:E9"/>
    <mergeCell ref="F9:G9"/>
    <mergeCell ref="B12:G12"/>
  </mergeCells>
  <phoneticPr fontId="1" type="noConversion"/>
  <conditionalFormatting sqref="C4">
    <cfRule type="cellIs" dxfId="1" priority="2" operator="greaterThan">
      <formula>"IF($E$4&gt;$C$4)"</formula>
    </cfRule>
  </conditionalFormatting>
  <conditionalFormatting sqref="E4">
    <cfRule type="cellIs" dxfId="0" priority="1" operator="greaterThan">
      <formula>IF($C$4=0,$E$4,$C$4)</formula>
    </cfRule>
  </conditionalFormatting>
  <dataValidations count="7">
    <dataValidation type="list" allowBlank="1" showInputMessage="1" showErrorMessage="1" prompt="请在下拉列表中选择信息" sqref="E5">
      <formula1>"小微企业,监狱企业,残疾人福利企业,小微企业占比30%以上(联合体或分包)"</formula1>
    </dataValidation>
    <dataValidation type="textLength" allowBlank="1" showInputMessage="1" showErrorMessage="1" errorTitle="字符长度出错" error="请输入1-100以内的字符信息" prompt="不能为空 最多输入100字符" sqref="F6">
      <formula1>1</formula1>
      <formula2>100</formula2>
    </dataValidation>
    <dataValidation type="textLength" operator="lessThanOrEqual" allowBlank="1" showInputMessage="1" showErrorMessage="1" errorTitle="数据超出限制长度" error="可空，最大1024个字" prompt="可空，最多输入1024个字" sqref="C7:G7">
      <formula1>1024</formula1>
    </dataValidation>
    <dataValidation type="textLength" imeMode="on" allowBlank="1" showInputMessage="1" showErrorMessage="1" errorTitle="数据长度错" error="不能为空，最长100个字" prompt="不可空校验 最多输入100个字符" sqref="C6">
      <formula1>1</formula1>
      <formula2>100</formula2>
    </dataValidation>
    <dataValidation type="textLength" allowBlank="1" showInputMessage="1" showErrorMessage="1" errorTitle="字符长度出错" error="请输入1-50以内的字符信息" prompt="不能为空 最多输入50字符" sqref="E6 G6">
      <formula1>1</formula1>
      <formula2>50</formula2>
    </dataValidation>
    <dataValidation type="decimal" showInputMessage="1" showErrorMessage="1" errorTitle="单价数据输入错" error="1. 应是不能为空的非负数； 2. 须小于999999999.999 3. 最大精确为小数点后3位； " promptTitle="    不可空，金额类型数据" prompt="0.000-999999999.999之间 数据精度为小数点后3位" sqref="F11 F13:F1048576">
      <formula1>0</formula1>
      <formula2>999999999.999</formula2>
    </dataValidation>
    <dataValidation type="whole" allowBlank="1" showInputMessage="1" showErrorMessage="1" prompt="请输入1-9999以内整数" sqref="G5">
      <formula1>1</formula1>
      <formula2>9999</formula2>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102</v>
      </c>
      <c r="B1" s="93" t="s">
        <v>5</v>
      </c>
      <c r="C1" s="93"/>
      <c r="D1" s="93"/>
      <c r="E1" s="93"/>
      <c r="F1" s="93"/>
      <c r="G1" s="93"/>
      <c r="H1" s="93"/>
    </row>
    <row r="2" spans="2:8">
      <c r="B2" s="94" t="s">
        <v>62</v>
      </c>
      <c r="C2" s="94"/>
      <c r="D2" s="94"/>
      <c r="E2" s="94"/>
      <c r="F2" s="94"/>
      <c r="G2" s="95"/>
      <c r="H2" s="95"/>
    </row>
    <row r="3" spans="2:8">
      <c r="B3" s="96" t="s">
        <v>6</v>
      </c>
      <c r="C3" s="97"/>
      <c r="D3" s="97"/>
      <c r="E3" s="97"/>
      <c r="F3" s="98"/>
      <c r="G3" s="99" t="s">
        <v>7</v>
      </c>
      <c r="H3" s="99"/>
    </row>
    <row r="4" spans="2:8" ht="14.55" customHeight="1">
      <c r="B4" s="1" t="s">
        <v>8</v>
      </c>
      <c r="C4" s="1" t="s">
        <v>9</v>
      </c>
      <c r="D4" s="1" t="s">
        <v>10</v>
      </c>
      <c r="E4" s="1"/>
      <c r="F4" s="1" t="s">
        <v>11</v>
      </c>
      <c r="G4" s="1" t="s">
        <v>12</v>
      </c>
      <c r="H4" s="1" t="s">
        <v>13</v>
      </c>
    </row>
    <row r="5" spans="2:8">
      <c r="A5" t="s">
        <v>63</v>
      </c>
      <c r="B5" s="20" t="s">
        <v>64</v>
      </c>
      <c r="C5" s="21" t="s">
        <v>65</v>
      </c>
      <c r="D5" s="22" t="s">
        <v>66</v>
      </c>
      <c r="E5" s="22" t="s">
        <v>67</v>
      </c>
      <c r="F5" s="22" t="s">
        <v>68</v>
      </c>
      <c r="G5" s="19"/>
      <c r="H5" s="19"/>
    </row>
    <row r="6">
      <c r="A6" s="0" t="s">
        <v>69</v>
      </c>
      <c r="B6" s="20" t="s">
        <v>70</v>
      </c>
      <c r="C6" s="21" t="s">
        <v>71</v>
      </c>
      <c r="D6" s="22" t="s">
        <v>66</v>
      </c>
      <c r="E6" s="22" t="s">
        <v>67</v>
      </c>
      <c r="F6" s="22" t="s">
        <v>68</v>
      </c>
      <c r="G6" s="19"/>
      <c r="H6" s="19"/>
    </row>
    <row r="7" spans="2:8">
      <c r="A7" s="0" t="s">
        <v>72</v>
      </c>
      <c r="B7" s="20" t="s">
        <v>73</v>
      </c>
      <c r="C7" s="21" t="s">
        <v>74</v>
      </c>
      <c r="D7" s="22" t="s">
        <v>66</v>
      </c>
      <c r="E7" s="22" t="s">
        <v>67</v>
      </c>
      <c r="F7" s="22" t="s">
        <v>68</v>
      </c>
      <c r="G7" s="19"/>
      <c r="H7" s="19"/>
    </row>
    <row r="8" spans="2:8">
      <c r="A8" s="0" t="s">
        <v>75</v>
      </c>
      <c r="B8" s="20" t="s">
        <v>76</v>
      </c>
      <c r="C8" s="21" t="s">
        <v>77</v>
      </c>
      <c r="D8" s="22" t="s">
        <v>66</v>
      </c>
      <c r="E8" s="22" t="s">
        <v>67</v>
      </c>
      <c r="F8" s="22" t="s">
        <v>68</v>
      </c>
      <c r="G8" s="19"/>
      <c r="H8" s="19"/>
    </row>
    <row r="9" spans="2:8">
      <c r="A9" s="0" t="s">
        <v>78</v>
      </c>
      <c r="B9" s="20" t="s">
        <v>79</v>
      </c>
      <c r="C9" s="21" t="s">
        <v>80</v>
      </c>
      <c r="D9" s="22" t="s">
        <v>66</v>
      </c>
      <c r="E9" s="22" t="s">
        <v>67</v>
      </c>
      <c r="F9" s="22" t="s">
        <v>68</v>
      </c>
      <c r="G9" s="19"/>
      <c r="H9" s="19"/>
    </row>
    <row r="10" spans="2:8">
      <c r="A10" s="0" t="s">
        <v>81</v>
      </c>
      <c r="B10" s="20" t="s">
        <v>82</v>
      </c>
      <c r="C10" s="21" t="s">
        <v>83</v>
      </c>
      <c r="D10" s="22" t="s">
        <v>66</v>
      </c>
      <c r="E10" s="22" t="s">
        <v>67</v>
      </c>
      <c r="F10" s="22" t="s">
        <v>68</v>
      </c>
      <c r="G10" s="19"/>
      <c r="H10" s="19"/>
    </row>
    <row r="11" spans="2:8">
      <c r="A11" s="0" t="s">
        <v>84</v>
      </c>
      <c r="B11" s="20" t="s">
        <v>85</v>
      </c>
      <c r="C11" s="21" t="s">
        <v>86</v>
      </c>
      <c r="D11" s="22" t="s">
        <v>66</v>
      </c>
      <c r="E11" s="22" t="s">
        <v>67</v>
      </c>
      <c r="F11" s="22" t="s">
        <v>68</v>
      </c>
      <c r="G11" s="19"/>
      <c r="H11" s="19"/>
    </row>
    <row r="12" spans="2:8">
      <c r="A12" s="0" t="s">
        <v>87</v>
      </c>
      <c r="B12" s="20" t="s">
        <v>88</v>
      </c>
      <c r="C12" s="21" t="s">
        <v>89</v>
      </c>
      <c r="D12" s="22" t="s">
        <v>66</v>
      </c>
      <c r="E12" s="22" t="s">
        <v>67</v>
      </c>
      <c r="F12" s="22" t="s">
        <v>68</v>
      </c>
      <c r="G12" s="19"/>
      <c r="H12" s="19"/>
    </row>
    <row r="13" spans="2:8">
      <c r="A13" s="0" t="s">
        <v>90</v>
      </c>
      <c r="B13" s="20" t="s">
        <v>91</v>
      </c>
      <c r="C13" s="21" t="s">
        <v>92</v>
      </c>
      <c r="D13" s="22" t="s">
        <v>66</v>
      </c>
      <c r="E13" s="22" t="s">
        <v>67</v>
      </c>
      <c r="F13" s="22" t="s">
        <v>68</v>
      </c>
      <c r="G13" s="19"/>
      <c r="H13" s="19"/>
    </row>
    <row r="14" spans="2:8">
      <c r="A14" s="0" t="s">
        <v>93</v>
      </c>
      <c r="B14" s="20" t="s">
        <v>94</v>
      </c>
      <c r="C14" s="21" t="s">
        <v>95</v>
      </c>
      <c r="D14" s="22" t="s">
        <v>66</v>
      </c>
      <c r="E14" s="22" t="s">
        <v>67</v>
      </c>
      <c r="F14" s="22" t="s">
        <v>68</v>
      </c>
      <c r="G14" s="19"/>
      <c r="H14" s="19"/>
    </row>
    <row r="15" spans="2:8">
      <c r="A15" s="0" t="s">
        <v>96</v>
      </c>
      <c r="B15" s="20" t="s">
        <v>97</v>
      </c>
      <c r="C15" s="21" t="s">
        <v>98</v>
      </c>
      <c r="D15" s="22" t="s">
        <v>66</v>
      </c>
      <c r="E15" s="22" t="s">
        <v>67</v>
      </c>
      <c r="F15" s="22" t="s">
        <v>68</v>
      </c>
      <c r="G15" s="19"/>
      <c r="H15" s="19"/>
    </row>
    <row r="16" spans="2:8">
      <c r="A16" s="0" t="s">
        <v>99</v>
      </c>
      <c r="B16" s="20" t="s">
        <v>100</v>
      </c>
      <c r="C16" s="21" t="s">
        <v>101</v>
      </c>
      <c r="D16" s="22" t="s">
        <v>66</v>
      </c>
      <c r="E16" s="22" t="s">
        <v>67</v>
      </c>
      <c r="F16" s="22" t="s">
        <v>68</v>
      </c>
      <c r="G16" s="19"/>
      <c r="H16" s="19"/>
    </row>
    <row r="17" ht="119.55" customHeight="true">
      <c r="A17" s="0"/>
      <c r="B17" s="90" t="s">
        <v>27</v>
      </c>
      <c r="C17" s="91"/>
      <c r="D17" s="91"/>
      <c r="E17" s="91"/>
      <c r="F17" s="91"/>
      <c r="G17" s="91"/>
      <c r="H17" s="92"/>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0C" sheet="true" scenarios="true" objects="true"/>
  <protectedRanges>
    <protectedRange sqref="G5:H5" name="区域1"/>
  </protectedRanges>
  <mergeCells count="6">
    <mergeCell ref="B1:H1"/>
    <mergeCell ref="B2:F2"/>
    <mergeCell ref="G2:H2"/>
    <mergeCell ref="B3:F3"/>
    <mergeCell ref="G3:H3"/>
    <mergeCell ref="B17:H17"/>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 H7: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 G7: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125</v>
      </c>
      <c r="C1" s="93" t="s">
        <v>14</v>
      </c>
      <c r="D1" s="93"/>
      <c r="E1" s="93"/>
      <c r="F1" s="93"/>
      <c r="G1" s="93"/>
    </row>
    <row r="2" spans="3:7">
      <c r="C2" s="94" t="s">
        <v>62</v>
      </c>
      <c r="D2" s="94"/>
      <c r="E2" s="103"/>
      <c r="F2" s="103"/>
      <c r="G2" s="103"/>
    </row>
    <row r="3" spans="3:7">
      <c r="C3" s="104" t="s">
        <v>15</v>
      </c>
      <c r="D3" s="105"/>
      <c r="E3" s="2"/>
      <c r="F3" s="106" t="s">
        <v>7</v>
      </c>
      <c r="G3" s="106"/>
    </row>
    <row r="4" spans="3:7" ht="17.25" customHeight="1">
      <c r="C4" s="3" t="s">
        <v>8</v>
      </c>
      <c r="D4" s="3" t="s">
        <v>16</v>
      </c>
      <c r="E4" s="4" t="s">
        <v>17</v>
      </c>
      <c r="F4" s="1" t="s">
        <v>12</v>
      </c>
      <c r="G4" s="3" t="s">
        <v>13</v>
      </c>
    </row>
    <row r="5" spans="3:7">
      <c r="A5" t="s">
        <v>103</v>
      </c>
      <c r="B5" t="s">
        <v>104</v>
      </c>
      <c r="C5" s="5" t="s">
        <v>64</v>
      </c>
      <c r="D5" s="6" t="s">
        <v>105</v>
      </c>
      <c r="E5" s="7" t="s">
        <v>106</v>
      </c>
      <c r="F5" s="23"/>
      <c r="G5" s="23"/>
    </row>
    <row r="6">
      <c r="A6" s="0" t="s">
        <v>107</v>
      </c>
      <c r="B6" s="0" t="s">
        <v>104</v>
      </c>
      <c r="C6" s="5" t="s">
        <v>70</v>
      </c>
      <c r="D6" s="6" t="s">
        <v>108</v>
      </c>
      <c r="E6" s="7" t="s">
        <v>106</v>
      </c>
      <c r="F6" s="23"/>
      <c r="G6" s="23"/>
    </row>
    <row r="7" spans="3:7">
      <c r="A7" s="0" t="s">
        <v>109</v>
      </c>
      <c r="B7" s="0" t="s">
        <v>104</v>
      </c>
      <c r="C7" s="5" t="s">
        <v>73</v>
      </c>
      <c r="D7" s="6" t="s">
        <v>110</v>
      </c>
      <c r="E7" s="7" t="s">
        <v>111</v>
      </c>
      <c r="F7" s="23"/>
      <c r="G7" s="23"/>
    </row>
    <row r="8" spans="3:7">
      <c r="A8" s="0" t="s">
        <v>112</v>
      </c>
      <c r="B8" s="0" t="s">
        <v>104</v>
      </c>
      <c r="C8" s="5" t="s">
        <v>76</v>
      </c>
      <c r="D8" s="6" t="s">
        <v>113</v>
      </c>
      <c r="E8" s="7" t="s">
        <v>114</v>
      </c>
      <c r="F8" s="23"/>
      <c r="G8" s="23"/>
    </row>
    <row r="9" spans="3:7">
      <c r="A9" s="0" t="s">
        <v>115</v>
      </c>
      <c r="B9" s="0" t="s">
        <v>104</v>
      </c>
      <c r="C9" s="5" t="s">
        <v>79</v>
      </c>
      <c r="D9" s="6" t="s">
        <v>116</v>
      </c>
      <c r="E9" s="7" t="s">
        <v>117</v>
      </c>
      <c r="F9" s="23"/>
      <c r="G9" s="23"/>
    </row>
    <row r="10" spans="3:7">
      <c r="A10" s="0" t="s">
        <v>118</v>
      </c>
      <c r="B10" s="0" t="s">
        <v>104</v>
      </c>
      <c r="C10" s="5" t="s">
        <v>82</v>
      </c>
      <c r="D10" s="6" t="s">
        <v>119</v>
      </c>
      <c r="E10" s="7" t="s">
        <v>120</v>
      </c>
      <c r="F10" s="23"/>
      <c r="G10" s="23"/>
    </row>
    <row r="11" spans="3:7">
      <c r="A11" s="0" t="s">
        <v>121</v>
      </c>
      <c r="B11" s="0" t="s">
        <v>104</v>
      </c>
      <c r="C11" s="5" t="s">
        <v>85</v>
      </c>
      <c r="D11" s="6" t="s">
        <v>122</v>
      </c>
      <c r="E11" s="7" t="s">
        <v>120</v>
      </c>
      <c r="F11" s="23"/>
      <c r="G11" s="23"/>
    </row>
    <row r="12" spans="3:7">
      <c r="A12" s="0" t="s">
        <v>123</v>
      </c>
      <c r="B12" s="0" t="s">
        <v>104</v>
      </c>
      <c r="C12" s="5" t="s">
        <v>88</v>
      </c>
      <c r="D12" s="6" t="s">
        <v>124</v>
      </c>
      <c r="E12" s="7" t="s">
        <v>120</v>
      </c>
      <c r="F12" s="23"/>
      <c r="G12" s="23"/>
    </row>
    <row r="13" ht="130.5" customHeight="true">
      <c r="A13" s="0"/>
      <c r="B13" s="0"/>
      <c r="C13" s="100" t="s">
        <v>26</v>
      </c>
      <c r="D13" s="101"/>
      <c r="E13" s="101"/>
      <c r="F13" s="101"/>
      <c r="G13" s="102"/>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0C" sheet="true" scenarios="true" objects="true"/>
  <protectedRanges>
    <protectedRange sqref="F5:G5" name="区域1"/>
  </protectedRanges>
  <mergeCells count="6">
    <mergeCell ref="C1:G1"/>
    <mergeCell ref="C2:D2"/>
    <mergeCell ref="E2:G2"/>
    <mergeCell ref="C3:D3"/>
    <mergeCell ref="F3:G3"/>
    <mergeCell ref="C13:G13"/>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 G7: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 F7: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2023-04-06T01:40:23Z</dcterms:modified>
</coreProperties>
</file>