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6992" windowHeight="11016" activeTab="2"/>
  </bookViews>
  <sheets>
    <sheet name="封面" sheetId="6" r:id="rId2"/>
    <sheet name="投标报价表（含明细）" sheetId="2" r:id="rId3"/>
    <sheet name="评审对照" sheetId="4" r:id="rId4"/>
    <sheet name="评分对照" sheetId="5" r:id="rId5"/>
  </sheets>
  <definedNames>
    <definedName name="_xlnm.Print_Titles" localSheetId="3">评分对照!$4:$4</definedName>
    <definedName name="_xlnm.Print_Titles" localSheetId="2">评审对照!$4:$4</definedName>
    <definedName name="_xlnm.Print_Titles" localSheetId="1">'投标报价表（含明细）'!#REF!</definedName>
  </definedNames>
  <calcPr calcId="124519"/>
</workbook>
</file>

<file path=xl/sharedStrings.xml><?xml version="1.0" encoding="utf-8"?>
<sst xmlns="http://schemas.openxmlformats.org/spreadsheetml/2006/main" count="195" uniqueCount="129">
  <si>
    <t>序号</t>
    <phoneticPr fontId="1" type="noConversion"/>
  </si>
  <si>
    <t>招标要求</t>
    <phoneticPr fontId="1" type="noConversion"/>
  </si>
  <si>
    <t>数量</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</si>
  <si>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</si>
  <si>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</si>
  <si>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</si>
  <si>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</si>
  <si>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</si>
  <si>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</si>
  <si>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</si>
  <si>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</si>
  <si>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</si>
  <si>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</si>
  <si>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</si>
  <si>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</si>
  <si>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</si>
  <si>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</si>
  <si>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</si>
  <si>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</si>
  <si>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</si>
  <si>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</si>
  <si>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</si>
  <si>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</si>
  <si>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</si>
  <si>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
(报价)
说明</t>
    <phoneticPr fontId="1" type="noConversion"/>
  </si>
  <si>
    <t>投标（报价）一览表</t>
    <phoneticPr fontId="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</si>
  <si>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，否则会导致数据无效或单元格锁死，导致</t>
    </r>
    <r>
      <rPr>
        <b/>
        <sz val="10"/>
        <color indexed="10"/>
        <rFont val="宋体"/>
        <family val="3"/>
        <charset val="134"/>
      </rPr>
      <t>无效投标</t>
    </r>
    <r>
      <rPr>
        <sz val="10"/>
        <rFont val="宋体"/>
        <family val="3"/>
        <charset val="134"/>
      </rPr>
      <t>；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</si>
  <si>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删除本表、增加本表、增加行列、删除行列、对固定格式的任何改动均会导致无效投标</t>
    </r>
    <r>
      <rPr>
        <sz val="10"/>
        <rFont val="宋体"/>
        <family val="3"/>
        <charset val="134"/>
      </rPr>
      <t>；
3、“*”是必输项，任何必输项为空会导致</t>
    </r>
    <r>
      <rPr>
        <b/>
        <sz val="10"/>
        <color indexed="10"/>
        <rFont val="宋体"/>
        <family val="3"/>
        <charset val="134"/>
      </rPr>
      <t>无效投标</t>
    </r>
    <r>
      <rPr>
        <sz val="10"/>
        <rFont val="宋体"/>
        <family val="3"/>
        <charset val="134"/>
      </rPr>
      <t>；
4、通过拷贝填写单元格时应采用选择性粘贴(只能粘贴文本)，否则会导致数据无效或单元格锁死，导致无效投标；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</si>
  <si>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t>投标总价</t>
    <phoneticPr fontId="1" type="noConversion"/>
  </si>
  <si>
    <t>服务名称</t>
    <phoneticPr fontId="1" type="noConversion"/>
  </si>
  <si>
    <t>（电子公章）</t>
    <phoneticPr fontId="1" type="noConversion"/>
  </si>
  <si>
    <t xml:space="preserve">                    {$planyear$} 年   月   日</t>
    <phoneticPr fontId="1" type="noConversion"/>
  </si>
  <si>
    <t>报价明细表</t>
    <phoneticPr fontId="1" type="noConversion"/>
  </si>
  <si>
    <t>项目名称：</t>
    <phoneticPr fontId="1" type="noConversion"/>
  </si>
  <si>
    <t>项目编号：</t>
    <phoneticPr fontId="1" type="noConversion"/>
  </si>
  <si>
    <t>包段名称：</t>
    <phoneticPr fontId="1" type="noConversion"/>
  </si>
  <si>
    <t>包段编号：</t>
    <phoneticPr fontId="1" type="noConversion"/>
  </si>
  <si>
    <t>投标响应</t>
  </si>
  <si>
    <t>单位</t>
    <phoneticPr fontId="1" type="noConversion"/>
  </si>
  <si>
    <t>采购文件要求地点</t>
  </si>
  <si>
    <r>
      <t>*</t>
    </r>
    <r>
      <rPr>
        <b/>
        <sz val="9"/>
        <rFont val="宋体"/>
        <family val="3"/>
        <charset val="134"/>
        <scheme val="minor"/>
      </rPr>
      <t>服务地点：</t>
    </r>
    <phoneticPr fontId="1" type="noConversion"/>
  </si>
  <si>
    <t>声明函在标书中的起始页码</t>
    <phoneticPr fontId="1" type="noConversion"/>
  </si>
  <si>
    <t>优惠申报</t>
    <phoneticPr fontId="1" type="noConversion"/>
  </si>
  <si>
    <r>
      <rPr>
        <b/>
        <sz val="9"/>
        <color rgb="FFFF0000"/>
        <rFont val="宋体"/>
        <family val="3"/>
        <charset val="134"/>
      </rPr>
      <t>*</t>
    </r>
    <r>
      <rPr>
        <b/>
        <sz val="9"/>
        <rFont val="宋体"/>
        <family val="3"/>
        <charset val="134"/>
      </rPr>
      <t>交付期/服务开始时间：</t>
    </r>
    <phoneticPr fontId="1" type="noConversion"/>
  </si>
  <si>
    <r>
      <rPr>
        <b/>
        <sz val="8"/>
        <color rgb="FFFF0000"/>
        <rFont val="宋体"/>
        <family val="3"/>
        <charset val="134"/>
        <scheme val="minor"/>
      </rPr>
      <t>*</t>
    </r>
    <r>
      <rPr>
        <b/>
        <sz val="8"/>
        <color theme="1"/>
        <rFont val="宋体"/>
        <family val="3"/>
        <charset val="134"/>
        <scheme val="minor"/>
      </rPr>
      <t>服务期/运维期：</t>
    </r>
    <phoneticPr fontId="1" type="noConversion"/>
  </si>
  <si>
    <t>预算总价</t>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</si>
  <si>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finalquote=?,reviewquote=?,companyscale=?,deliverydate=?,respondquality =?,deliveryaddr=?,  respondmemo=?,deductionratio=0  where SUPPLIERID="+NFV("supplierid",-1)+" AND respondid=" +NFV("respondid",-1)
      &lt;/stmt&gt;
      &lt;columns&gt;
       &lt;column col="4" row="3" val_type="number" /&gt;
       &lt;column col="4" row="3" val_type="number" /&gt;
       &lt;column col="4" row="3" val_type="number" /&gt;
       &lt;column col="4" row="4" &gt;{"trans":{"小微企业":1127,"监狱企业":1129,"残疾人福利企业":1130,"小微企业占比30%以上(联合体或分包)":1131}}
    &lt;/column&gt;
       &lt;column col="6" row="5" /&gt;
       &lt;column col="4" row="5" /&gt;
       &lt;column col="2" row="5" /&gt;
       &lt;column col="2" row="6" /&gt;
      &lt;/columns&gt;
     &lt;/SQL&gt;
     &lt;SQL type="row_loop"&gt;
       &lt;stmt&gt; "insert INTO gp_quoteDetail(goodsid, goodsnumber, brand, production,goodsUnit, firstprice, firsttotle,finalPrice,finalTotle, specification, diverge, supplierid, packageid, respondid) VALUES(?, ?, '-', 
  '-',?,?,?,?,?,'-',1911, " +NFV("supplierid",-1) +","+ NFV("packageid",-1) +","+ NFV("respondid",-1) +")"
      &lt;/stmt&gt;
  &lt;start&gt;10&lt;/start&gt;
  &lt;end_term col="0" val_type="number" /&gt;
      &lt;columns&gt;
       &lt;column col="0" /&gt;
       &lt;column col="3"  val_type="number"/&gt;    
       &lt;column col="4"  /&gt;
       &lt;column col="5"  val_type="number" /&gt;
       &lt;column col="6"  val_type="number" /&gt;
       &lt;column col="5"  val_type="number" /&gt;
       &lt;column col="6"  val_type="number" /&gt;
      &lt;/columns&gt;
     &lt;/SQL&gt;
    &lt;/SQLS&gt;
   &lt;/sheet&gt;
    &lt;sheet num="2"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num="3"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d.buyer,DATE_FORMAT(CURRENT_DATE,'%Y') 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dataArea="A1:A$,C4:G7,D10:G$"&gt;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col="4" alter="packagename"/&gt;
     &lt;column row="2" col="6" alter="packagecode"/&gt;
     &lt;column row="3" col="4" check="range(0.00,999999999.99),comparePositive('&amp;lt;=','C4','投标总价已超过控制价')"/&gt;
     &lt;column row="3" col="2" alter="budget" val_type="number"/&gt;
    &lt;column row="4" col="4" nullable="true" check="list('小微企业','监狱企业','残疾人福利企业','小微企业占比30%以上(联合体或分包)')"/&gt;  
    &lt;column row="4" col="6" nullable="true" check="range(0,9999,syncExist(5,6,4))" /&gt;
     &lt;column row="5" col="4" check="char(50)"/&gt;  
     &lt;column row="5" col="6" check="char(50)"/&gt;  
     &lt;column row="5" col="2"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col="4" rcol="6"/&gt;
     &lt;columns&gt;
       &lt;column col="0" check="unique(0)" alter="goodsid"/&gt;
       &lt;column col="1" alter="_no_"/&gt;
       &lt;column col="2" alter="goodsname"/&gt;
       &lt;column col="3" alter="goodscount" val_type="number"/&gt;
       &lt;column col="4" alter="goodsunit" /&gt;
       &lt;column col="5" check="range(0.000,999999999.999)"/&gt;
       &lt;column col="6" check="range(0.00,999999999.99)" count="SUM"/&gt;   
     &lt;/columns&gt;
    &lt;/SQL&gt;
   &lt;/SQLS&gt;
   &lt;/sheet&gt;
   &lt;sheet num="3"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num="4"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</si>
  <si>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rPr>
        <b/>
        <sz val="10"/>
        <color rgb="FFFF0000"/>
        <rFont val="宋体"/>
        <family val="3"/>
        <charset val="134"/>
      </rPr>
      <t>注意: 1、本项目设有最高限价，报价超过最高限价的投标无效，最高限价详见采购文件第一章采购公告。</t>
    </r>
    <r>
      <rPr>
        <b/>
        <sz val="10"/>
        <color theme="1"/>
        <rFont val="宋体"/>
        <family val="3"/>
        <charset val="134"/>
      </rPr>
      <t xml:space="preserve"> </t>
    </r>
    <r>
      <rPr>
        <sz val="10"/>
        <color theme="1"/>
        <rFont val="宋体"/>
        <family val="3"/>
        <charset val="134"/>
      </rPr>
      <t xml:space="preserve">                                                                         
      2、有底色标识的单元格可填写，“</t>
    </r>
    <r>
      <rPr>
        <sz val="10"/>
        <color rgb="FFFF0000"/>
        <rFont val="宋体"/>
        <family val="3"/>
        <charset val="134"/>
      </rPr>
      <t>*</t>
    </r>
    <r>
      <rPr>
        <sz val="10"/>
        <color theme="1"/>
        <rFont val="宋体"/>
        <family val="3"/>
        <charset val="134"/>
      </rPr>
      <t>”项是必输项，任何有底色的必输项为空都可能导致您本次</t>
    </r>
    <r>
      <rPr>
        <b/>
        <sz val="10"/>
        <color rgb="FFFF0000"/>
        <rFont val="宋体"/>
        <family val="3"/>
        <charset val="134"/>
      </rPr>
      <t>投标无效</t>
    </r>
    <r>
      <rPr>
        <sz val="10"/>
        <color theme="1"/>
        <rFont val="宋体"/>
        <family val="3"/>
        <charset val="134"/>
      </rPr>
      <t>；
      3、如想拷贝数据到某个待填写单元格，应采用选择性粘贴(只粘贴文本)，否则单元格填写</t>
    </r>
    <r>
      <rPr>
        <b/>
        <sz val="10"/>
        <color rgb="FFFF0000"/>
        <rFont val="宋体"/>
        <family val="3"/>
        <charset val="134"/>
      </rPr>
      <t>无效或被锁死</t>
    </r>
    <r>
      <rPr>
        <sz val="10"/>
        <color theme="1"/>
        <rFont val="宋体"/>
        <family val="3"/>
        <charset val="134"/>
      </rPr>
      <t>；
      4、</t>
    </r>
    <r>
      <rPr>
        <b/>
        <sz val="10"/>
        <color rgb="FFFF0000"/>
        <rFont val="宋体"/>
        <family val="3"/>
        <charset val="134"/>
      </rPr>
      <t>按照本表显示位置加盖一个电子印章；</t>
    </r>
    <r>
      <rPr>
        <sz val="10"/>
        <color theme="1"/>
        <rFont val="宋体"/>
        <family val="3"/>
        <charset val="134"/>
      </rPr>
      <t xml:space="preserve">
      5、</t>
    </r>
    <r>
      <rPr>
        <b/>
        <sz val="10"/>
        <color rgb="FFFF0000"/>
        <rFont val="宋体"/>
        <family val="3"/>
        <charset val="134"/>
      </rPr>
      <t>优惠申报（本条款仅适用于非专门面向中小企业采购项目）：承接服务企业</t>
    </r>
    <r>
      <rPr>
        <b/>
        <sz val="10"/>
        <color theme="1"/>
        <rFont val="宋体"/>
        <family val="3"/>
        <charset val="134"/>
      </rPr>
      <t>(即:提供服务的人员为承接服务企业依 照《中华人民共和国合同法》订立劳动合同的从业人员)为小微企业,或者允许联合体（或分包）投标（响应 ）项目中，联合体（或分包意向）协议中约定由小微企业所占合同金额占合同总金额的30%以上的，需在优惠申报中选中对应的优惠类型，并填写声明函在标书中的起始页码，即可享受优惠政策；</t>
    </r>
    <r>
      <rPr>
        <b/>
        <sz val="10"/>
        <color rgb="FFFF0000"/>
        <rFont val="宋体"/>
        <family val="3"/>
        <charset val="134"/>
      </rPr>
      <t>不满足以上优惠条件的，可不填写；</t>
    </r>
    <r>
      <rPr>
        <sz val="10"/>
        <color theme="1"/>
        <rFont val="宋体"/>
        <family val="3"/>
        <charset val="134"/>
      </rPr>
      <t xml:space="preserve">       
      6、本表为固定格式且有数字指纹，必须在原表上填写，填写完毕后只可保存不可另存。删除本表、增加本表、增加行列、删除行列、对固定格式的任何改动均会导致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无效投标</t>
    </r>
    <r>
      <rPr>
        <sz val="10"/>
        <color theme="1"/>
        <rFont val="宋体"/>
        <family val="3"/>
        <charset val="134"/>
      </rPr>
      <t>；</t>
    </r>
    <phoneticPr fontId="1" type="noConversion"/>
  </si>
  <si>
    <t>威海市文登区区域经济咨询服务采购项目 
投标（响应）文件
（第二册）</t>
  </si>
  <si>
    <t>威海市文登区发展和改革局</t>
  </si>
  <si>
    <t>SDGP371003000202402000293</t>
  </si>
  <si>
    <t>A</t>
  </si>
  <si>
    <t>威海市文登区区域经济咨询服务采购项目</t>
  </si>
  <si>
    <t>2024 年   月   日</t>
  </si>
  <si>
    <t>{"srow":[],"sheetIndex":1,"corpSeal":1,"tempcode":"1436","packageid":"12695","nameSeal":0,"dataArea":"A1","projectid":"8493","sheetCount":4,"version":"1","mrow":[]}</t>
  </si>
  <si>
    <t/>
  </si>
  <si>
    <t>330180</t>
  </si>
  <si>
    <t>1</t>
  </si>
  <si>
    <t>宗</t>
  </si>
  <si>
    <t>{"srow":[{"check":"range(0.00,999999999.99),comparePositive('&lt;=','C4','投标总价已超过控制价')","col":4,"row":3},{"check":"list('小微企业','监狱企业','残疾人福利企业','小微企业占比30%以上(联合体或分包)')","col":4,"nullable":"true","row":4},{"check":"range(0,9999,syncExist(5,6,4))","col":6,"nullable":"true","row":4},{"check":"char(50)","col":4,"row":5},{"check":"char(50)","col":6,"row":5},{"check":"char(100)","col":2,"row":5},{"check":"char(1024)","col":2,"nullable":"true","row":6}],"sheetIndex":2,"corpSeal":1,"tempcode":"1436","packageid":"12695","nameSeal":0,"dataArea":"A1:A11,C4:G7,D10:G11","projectid":"8493","sheetCount":4,"version":"1","mrow":[{"cols":[{"check":"unique(0)","col":0},{"check":"range(0.000,999999999.999)","col":5},{"check":"range(0.00,999999999.99)","col":6}],"endRow":10,"isFree":false,"startRow":10}]}</t>
  </si>
  <si>
    <t>威海市文登区区域经济咨询服务采购项目(A)</t>
  </si>
  <si>
    <t>254579</t>
  </si>
  <si>
    <t>1.01</t>
  </si>
  <si>
    <t>法人或其他组织的营业执照等证明文件
法人或其他组织的营业执照等证明文件扫描件；税务登记证副本扫描件（已办理三证合一的供应商只需提供有效的营业执照副本扫描件）；(A包)</t>
  </si>
  <si>
    <t>资格性</t>
  </si>
  <si>
    <t>,12695,</t>
  </si>
  <si>
    <t>是</t>
  </si>
  <si>
    <t>254580</t>
  </si>
  <si>
    <t>1.02</t>
  </si>
  <si>
    <t>法定代表人（依法登记的负责人）身份证明或授权委托书
授权委托书(格式见本文件第五章）；授权代表身份证扫描件（如投标人到现场参与开标，须提供授权代表身份证原件校验）；若投标人的法定代表人（依法登记的负责人）参加投标的，则只需提供法定代表人（依法登记的负责人）身份证扫描件(加盖投标人公章，并持身份证原件现场校验)；(A包)</t>
  </si>
  <si>
    <t>254582</t>
  </si>
  <si>
    <t>1.04</t>
  </si>
  <si>
    <t>投标人依法缴纳税收和社会保障资金的承诺函
投标人依法缴纳税收和社会保障资金的承诺函(A包)
在山东省内缴纳税收和社会保障资金的供应商，要提前登录“山东省政府采购网”查询投标截止日期前的缴纳税收和社会保障资金的情况，具体情形如下：
（1）已按时缴纳税收和社会保障资金并能查询到相关缴纳信息的，只需提报依法缴纳税收和社会保障资金声明函；
（2）实际已缴纳税收和社会保障资金但查询不到相关缴纳信息的，应提供投标截止日期前4个月内任意某一月的纳税和社会保障资金缴纳证明材料；
（3）由于“山东省政府采购网”只能查询到山东省内供应商的缴纳信息，对未在山东省内缴纳税收和社会保障资金的供应商，应提供投标截止日期前4个月内任意某一月的纳税和社会保障资金缴纳证明材料；
（4）依法免税或不需要缴纳社会保障资金的供应商，应提供相关证明材料；
（5）无缴纳税收和社会保障资金信息的新成立企业应提供企业成立以来加盖公章的财务报表，并对真实性负责。 
（6）依据供应商实际经营情况，无需缴纳税收的，应提供无需缴纳税收期间的加盖公章的财务报表，并对真实性负责。</t>
  </si>
  <si>
    <t>254583</t>
  </si>
  <si>
    <t>1.05</t>
  </si>
  <si>
    <t>无重大违法记录的声明
供应商前3年内在经营活动中没有重大违法记录的声明；(A包)</t>
  </si>
  <si>
    <t>254584</t>
  </si>
  <si>
    <t>1.06</t>
  </si>
  <si>
    <t>履行合同所必需的设备和专业技术能力承诺函
供应商具有履行合同所必需的设备和专业技术能力承诺函（格式自拟）；(A包)</t>
  </si>
  <si>
    <t>254585</t>
  </si>
  <si>
    <t>1.07</t>
  </si>
  <si>
    <t>财务状况报告等相关材料
财务状况报告等相关材料：(A包)
A、投标单位自行编制的2023年公司财务报表或由中介机构出具的2023年度财务审计报告书扫描件及附件扫描件(2024年以后新成立公司须提供自成立至今的自行编制的公司财务报表扫描件)；
B、银行出具有效期内的资信证明扫描件；
注：A、B两项提供任意一项均可。</t>
  </si>
  <si>
    <t>254586</t>
  </si>
  <si>
    <t>1.08</t>
  </si>
  <si>
    <t>中小企业声明函/监狱企业证明文件/残疾人福利性单位声明函
中小企业声明函（专门面向中小企业采购的项目）/监狱企业证明文件/残疾人福利性单位声明函；(A包)
A、服务全部由中小企业承接的，供应商须提供《中小企业声明函》。
B、供应商为监狱企业的，须提供省级以上监狱管理局、戒毒管理局（含新疆生产建设兵团）出具的属于监狱企业的证明文件。
C、供应商为残疾人福利性单位（视同小型、微型企业）的，须提供《残疾人福利性单位声明函》。</t>
  </si>
  <si>
    <t>254587</t>
  </si>
  <si>
    <t>1.09</t>
  </si>
  <si>
    <t>分公司参与投标的，需提供总公司授权
分公司参与投标的，需提供总公司授权；(A包)</t>
  </si>
  <si>
    <t>254590</t>
  </si>
  <si>
    <t>1.12</t>
  </si>
  <si>
    <t>投标报价
投标报价超过项目（分包）最高上限单价的；(A包)</t>
  </si>
  <si>
    <t>符合性</t>
  </si>
  <si>
    <t>254592</t>
  </si>
  <si>
    <t>1.14</t>
  </si>
  <si>
    <t>投标有效期
投标有效期比招标文件要求短的；(A包)</t>
  </si>
  <si>
    <t>254599</t>
  </si>
  <si>
    <t>1.21</t>
  </si>
  <si>
    <t>其他
实质性参数负偏离的；(A包)</t>
  </si>
  <si>
    <t>254600</t>
  </si>
  <si>
    <t>1.22</t>
  </si>
  <si>
    <t>其他
单位负责人为同一人或者存在直接控股、管理关系的不同投标单位，同时参加同一合同项下的政府采购活动的；(A包)</t>
  </si>
  <si>
    <t>{"srow":[],"sheetIndex":3,"corpSeal":0,"tempcode":"1436","packageid":"12695","nameSeal":0,"dataArea":"A1:A16,G5:H16","projectid":"8493","sheetCount":4,"version":"1","mrow":[{"cols":[{"check":"unique(0)","col":0},{"check":"range(0,5000)","col":6},{"check":"range(0,5000)","col":7}],"endRow":15,"isFree":false,"startRow":4}]}</t>
  </si>
  <si>
    <t>106554</t>
  </si>
  <si>
    <t>12695</t>
  </si>
  <si>
    <t>报价
满足招标文件要求且投标价格最低的投标报价为评标基准价，其价格分为满分（标准分）。其他投标人的价格分统一按照下列公式计算：投标报价得分=(评标基准价／投标报价)×20。
注：经评审为无效标的投标报价不进入评标基准价的计算且不参与报价计算。</t>
  </si>
  <si>
    <t>20</t>
  </si>
  <si>
    <t>106555</t>
  </si>
  <si>
    <t>企业业绩
2021年1月1日以来投标人承揽过类似项目的，每有一个得2分，最高计10分。
注：投标文件中附合同扫描件，日期以合同签订时间为准。投标文件中未附证明资料或资料不符合要求的均不得分。</t>
  </si>
  <si>
    <t>10</t>
  </si>
  <si>
    <t>106556</t>
  </si>
  <si>
    <t>1.03</t>
  </si>
  <si>
    <t>对项目的理解和总体思路
由评委审阅各投标人的投标文件后根据以下标准进行打分：
1.投标人对区域经济咨询工作流程掌握透彻。2.投标人对本项目的理解符合专项债券、国债、中央预算内资金谋划和申报的实际需求，具有前瞻性、表达清晰。3.投标人对本项目的工作重点和难点的理解准确到位，总体思路完善。
【2.6分-5分】：投标人针对上述各项内容描述详细完善。
【0分-2.5分】：投标人对上述内容有1处以上描述不清晰，表述简单或存在瑕疵。</t>
  </si>
  <si>
    <t>5</t>
  </si>
  <si>
    <t>106557</t>
  </si>
  <si>
    <t>拟派实施团队1
1.投标人拟派项目负责人具有工程基建等领域的高级及以上职称的计2分。
注：投标文件中提供资格证书扫描件，否则不计分。</t>
  </si>
  <si>
    <t>2</t>
  </si>
  <si>
    <t>106558</t>
  </si>
  <si>
    <t>拟派实施团队2
2.由评委审阅各投标人拟派服务人员情况后根据以下标准进行打分：
（1）投标人拟派的项目服务团队人员数量在10人及以上，且人员配置中含有资料审核、成果编制、复核等岗位。（2）拟派人员中具有注册咨询工程师或注册造价师证书人员。（3）投标人拟派人员的类似从业经验丰富，专业背景与岗位设置相适应，团队整体实力强。
【12.1分-18分】：投标人针对上述各项内容承诺详细合理，表述思路清晰，有突出的服务优势。
【6.1分-12分】：投标人针对上述内容有2-3处瑕疵或缺陷。
【0分-6分】：投标人针对上述内容有3处以上描述不清晰，表述简单或存在瑕疵，所表述内容无法反映或无法判断其服务质量。</t>
  </si>
  <si>
    <t>18</t>
  </si>
  <si>
    <t>106559</t>
  </si>
  <si>
    <t>实施方案
由评委审阅各投标人提报的工作内容、工作流程、工作部署和工作方案后根据以下标准进行打分：
1.投标人提报的工作内容、工作流程完善。2.投标人提报的工作方案和部署结构清晰、科学，对策举措针对性、适用性强。3.投标人提报的谋划方案针对性、前瞻性及操作性强，任务目标明确，能够实质性满足采购人的实际需求。
【20.1分-30分】：投标人针对上述各项内容承诺详细合理，表述思路清晰，具有规范统一的服务标准和制度，有突出的服务优势。
【10.1分-20分】：投标人针对上述内容有2-3处瑕疵或缺陷。
【0分-10分】：投标人针对上述内容有3处以上描述不清晰，表述简单或存在瑕疵，所表述内容无法反映或无法判断其服务质量。</t>
  </si>
  <si>
    <t>30</t>
  </si>
  <si>
    <t>106560</t>
  </si>
  <si>
    <t>进度控制措施
由评委审阅各投标人所提报的进度控制措施后根据以下标准进行打分：
投标人所报进度控制针对性强，进度安排得当，有完备的进度控制保障措施。
【2.6分-5分】：投标人针对上述各项内容承诺详细合理，表述思路清晰，具有突出的优势。
【0分-2.5分】：投标人针对上述内容有1处以上描述不清晰，表述简单或存在瑕疵，所表述内容无法反映或无法判断其服务质量。</t>
  </si>
  <si>
    <t>106561</t>
  </si>
  <si>
    <t>质量保证措施
由评委审阅各投标人所提报的质量保证措施后根据以下标准进行打分：
投标人所报质量保证措施可行性强，岗位安排得当，有完备的复核校对措施。2.针对本项目提出了更加优化的措施。
【2.6分-5分】：投标人针对上述各项内容描述详细完善。
【0分-2.5分】：投标人对上述内容有1处以上描述不清晰，表述简单或存在瑕疵。</t>
  </si>
  <si>
    <t>106562</t>
  </si>
  <si>
    <t>服务承诺
由评委审阅各投标人的投标文件后根据以下标准进行打分：
1.服务承诺内容全面、措施完善。2.计划安排周详，措施与手段突出重点、难点。3.服务及时、便捷、服务系统完善，具有明确的措施。4.具有资料保密、随时汇报、批后服务等方面的保障措施及应急预案，针对性强。5.能够提供科学完善且对采购人有实用价值的意见、建议。
【3.1分-5分】：投标人针对上述各项内容承诺详细合理，表述思路清晰，具有规范统一的服务标准和制度，有突出的服务特点。
【2.1分-3分】：投标人针对上述内容有2-3处瑕疵或缺陷。
【0分-2分】：投标人针对上述内容有3处以上描述不清晰，表述简单或存在瑕疵，所表述内容无法反映或无法判断其服务质量。</t>
  </si>
  <si>
    <t>{"srow":[],"sheetIndex":4,"corpSeal":0,"tempcode":"1436","packageid":"12695","nameSeal":0,"dataArea":"A1:A13,F5:G13","projectid":"8493","sheetCount":4,"version":"1","mrow":[{"cols":[{"check":"unique(0)","col":0},{"check":"range(0,5000)","col":5},{"check":"range(0,5000)","col":6}],"endRow":12,"isFree":false,"startRow":4}]}</t>
  </si>
</sst>
</file>

<file path=xl/styles.xml><?xml version="1.0" encoding="utf-8"?>
<styleSheet xmlns="http://schemas.openxmlformats.org/spreadsheetml/2006/main">
  <numFmts count="5">
    <numFmt numFmtId="176" formatCode="0.0_);[Red]\(0.0\)"/>
    <numFmt numFmtId="177" formatCode="#,##0.00_ ;[Red]\-#,##0.00\ "/>
    <numFmt numFmtId="178" formatCode="0.00_ "/>
    <numFmt numFmtId="179" formatCode="0.000_ "/>
    <numFmt numFmtId="180" formatCode="0_ "/>
  </numFmts>
  <fonts count="44">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sz val="8"/>
      <color rgb="FF000000"/>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11"/>
      <color theme="1"/>
      <name val="宋体"/>
      <family val="3"/>
      <charset val="134"/>
      <scheme val="minor"/>
    </font>
    <font>
      <b/>
      <sz val="9"/>
      <color theme="1"/>
      <name val="宋体"/>
      <family val="3"/>
      <charset val="134"/>
      <scheme val="minor"/>
    </font>
    <font>
      <sz val="10"/>
      <color theme="1"/>
      <name val="宋体"/>
      <family val="3"/>
      <charset val="134"/>
    </font>
    <font>
      <b/>
      <sz val="11"/>
      <color theme="1"/>
      <name val="宋体"/>
      <family val="2"/>
      <charset val="134"/>
      <scheme val="minor"/>
    </font>
    <font>
      <b/>
      <sz val="11"/>
      <color theme="0" tint="-0.499984740745262"/>
      <name val="宋体"/>
      <family val="3"/>
      <charset val="134"/>
      <scheme val="minor"/>
    </font>
    <font>
      <b/>
      <sz val="11"/>
      <color theme="4" tint="-0.499984740745262"/>
      <name val="宋体"/>
      <family val="3"/>
      <charset val="134"/>
      <scheme val="minor"/>
    </font>
    <font>
      <b/>
      <sz val="9"/>
      <color rgb="FFFF0000"/>
      <name val="宋体"/>
      <family val="3"/>
      <charset val="134"/>
      <scheme val="minor"/>
    </font>
    <font>
      <b/>
      <sz val="9"/>
      <name val="宋体"/>
      <family val="3"/>
      <charset val="134"/>
      <scheme val="minor"/>
    </font>
    <font>
      <b/>
      <sz val="9"/>
      <color rgb="FFC00000"/>
      <name val="宋体"/>
      <family val="3"/>
      <charset val="134"/>
      <scheme val="minor"/>
    </font>
    <font>
      <b/>
      <sz val="9"/>
      <name val="宋体"/>
      <family val="3"/>
      <charset val="134"/>
    </font>
    <font>
      <b/>
      <sz val="11"/>
      <color rgb="FFFF0000"/>
      <name val="宋体"/>
      <family val="3"/>
      <charset val="134"/>
      <scheme val="minor"/>
    </font>
    <font>
      <b/>
      <sz val="8"/>
      <color theme="1"/>
      <name val="宋体"/>
      <family val="3"/>
      <charset val="134"/>
      <scheme val="minor"/>
    </font>
    <font>
      <b/>
      <sz val="8"/>
      <color rgb="FFFF0000"/>
      <name val="宋体"/>
      <family val="3"/>
      <charset val="134"/>
      <scheme val="minor"/>
    </font>
    <font>
      <sz val="10"/>
      <color rgb="FFFF0000"/>
      <name val="宋体"/>
      <family val="3"/>
      <charset val="134"/>
    </font>
    <font>
      <b/>
      <sz val="10"/>
      <color theme="1"/>
      <name val="宋体"/>
      <family val="3"/>
      <charset val="134"/>
    </font>
  </fonts>
  <fills count="10">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fgColor indexed="9"/>
      </patternFill>
    </fill>
    <fill>
      <patternFill patternType="solid">
        <fgColor indexed="9"/>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8" fillId="0" borderId="0"/>
    <xf numFmtId="0" fontId="0" fillId="0" borderId="0">
      <alignment vertical="center"/>
    </xf>
  </cellStyleXfs>
  <cellXfs count="129">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6" fontId="14" fillId="4" borderId="9" xfId="0" applyNumberFormat="1" applyFont="1" applyFill="1" applyBorder="1" applyAlignment="1" applyProtection="1">
      <alignment horizontal="center" vertical="center" wrapText="1"/>
    </xf>
    <xf numFmtId="0" fontId="4" fillId="6" borderId="3" xfId="0" applyFont="1" applyFill="1" applyBorder="1" applyAlignment="1" applyProtection="1">
      <alignment horizontal="center" vertical="center" wrapText="1"/>
    </xf>
    <xf numFmtId="0" fontId="4" fillId="6" borderId="3" xfId="0" applyFont="1" applyFill="1" applyBorder="1" applyAlignment="1" applyProtection="1">
      <alignment horizontal="left" vertical="center" wrapText="1"/>
    </xf>
    <xf numFmtId="0" fontId="4"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4" fillId="0" borderId="0" xfId="0" applyNumberFormat="1" applyFont="1" applyFill="1" applyBorder="1" applyAlignment="1" applyProtection="1">
      <alignment horizontal="center" vertical="center" wrapText="1"/>
      <protection locked="0"/>
    </xf>
    <xf numFmtId="0" fontId="0" fillId="0" borderId="0" xfId="0" applyAlignment="1">
      <alignment vertical="center" wrapText="1"/>
    </xf>
    <xf numFmtId="0" fontId="4" fillId="2" borderId="9" xfId="0" applyNumberFormat="1" applyFont="1" applyFill="1" applyBorder="1" applyAlignment="1" applyProtection="1">
      <alignment horizontal="center" vertical="center" wrapText="1"/>
      <protection locked="0"/>
    </xf>
    <xf numFmtId="0" fontId="4" fillId="5" borderId="9" xfId="0" applyFont="1" applyFill="1" applyBorder="1" applyAlignment="1" applyProtection="1">
      <alignment horizontal="center" vertical="center" wrapText="1"/>
    </xf>
    <xf numFmtId="0" fontId="4" fillId="5" borderId="9" xfId="0" applyFont="1" applyFill="1" applyBorder="1" applyAlignment="1" applyProtection="1">
      <alignment horizontal="left" vertical="center" wrapText="1"/>
    </xf>
    <xf numFmtId="49" fontId="4" fillId="5" borderId="9" xfId="0" applyNumberFormat="1" applyFont="1" applyFill="1" applyBorder="1" applyAlignment="1" applyProtection="1">
      <alignment horizontal="center" vertical="center" wrapText="1"/>
    </xf>
    <xf numFmtId="0" fontId="4" fillId="7" borderId="3" xfId="0" applyNumberFormat="1" applyFont="1" applyFill="1" applyBorder="1" applyAlignment="1" applyProtection="1">
      <alignment horizontal="center" vertical="center" wrapText="1"/>
      <protection locked="0"/>
    </xf>
    <xf numFmtId="0" fontId="8" fillId="0" borderId="3" xfId="0" applyFont="1" applyBorder="1" applyAlignment="1">
      <alignment horizontal="left" vertical="center" wrapText="1"/>
    </xf>
    <xf numFmtId="0" fontId="5" fillId="3" borderId="3" xfId="0" applyFont="1" applyFill="1" applyBorder="1" applyAlignment="1">
      <alignment horizontal="center" vertical="center" wrapText="1"/>
    </xf>
    <xf numFmtId="0" fontId="7" fillId="0" borderId="2" xfId="0" applyFont="1" applyBorder="1" applyAlignment="1">
      <alignment horizontal="center" vertical="center" wrapText="1"/>
    </xf>
    <xf numFmtId="0" fontId="5" fillId="3" borderId="2" xfId="0" applyFont="1" applyFill="1" applyBorder="1" applyAlignment="1">
      <alignment horizontal="center" vertical="center" wrapText="1"/>
    </xf>
    <xf numFmtId="0" fontId="30" fillId="0" borderId="0" xfId="0" applyFont="1" applyAlignment="1">
      <alignment horizontal="right" vertical="center" wrapText="1"/>
    </xf>
    <xf numFmtId="0" fontId="33" fillId="0" borderId="0" xfId="0" applyFont="1" applyAlignment="1">
      <alignment horizontal="right" vertical="center" wrapText="1"/>
    </xf>
    <xf numFmtId="0" fontId="29" fillId="0" borderId="0" xfId="0" applyFont="1" applyAlignment="1">
      <alignment horizontal="center" vertical="center" wrapText="1"/>
    </xf>
    <xf numFmtId="0" fontId="30" fillId="0" borderId="3" xfId="0" applyFont="1" applyBorder="1" applyAlignment="1">
      <alignment horizontal="right" vertical="center" wrapText="1"/>
    </xf>
    <xf numFmtId="178" fontId="30" fillId="0" borderId="3" xfId="0" applyNumberFormat="1" applyFont="1" applyBorder="1" applyAlignment="1">
      <alignment horizontal="center" vertical="center" wrapText="1"/>
    </xf>
    <xf numFmtId="0" fontId="4" fillId="2" borderId="9" xfId="0" applyFont="1" applyFill="1" applyBorder="1" applyAlignment="1" applyProtection="1">
      <alignment horizontal="center" vertical="center" wrapText="1"/>
      <protection locked="0"/>
    </xf>
    <xf numFmtId="0" fontId="30" fillId="0" borderId="3"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78" fontId="9" fillId="0" borderId="3" xfId="0" applyNumberFormat="1" applyFont="1" applyBorder="1" applyAlignment="1" applyProtection="1">
      <alignment horizontal="right" vertical="center" wrapText="1"/>
      <protection hidden="1"/>
    </xf>
    <xf numFmtId="0" fontId="37" fillId="0" borderId="3" xfId="0" applyFont="1" applyBorder="1" applyAlignment="1">
      <alignment horizontal="right" vertical="center" wrapText="1"/>
    </xf>
    <xf numFmtId="0" fontId="4" fillId="2" borderId="9" xfId="0" applyFont="1" applyFill="1" applyBorder="1" applyAlignment="1" applyProtection="1">
      <alignment horizontal="left" vertical="center" wrapText="1"/>
      <protection locked="0"/>
    </xf>
    <xf numFmtId="0" fontId="38" fillId="0" borderId="7" xfId="0" applyFont="1" applyBorder="1" applyAlignment="1" applyProtection="1">
      <alignment horizontal="center" vertical="center" wrapText="1"/>
      <protection locked="0"/>
    </xf>
    <xf numFmtId="0" fontId="38" fillId="0" borderId="3" xfId="0" applyFont="1" applyBorder="1" applyAlignment="1" applyProtection="1">
      <alignment horizontal="right" vertical="center" wrapText="1"/>
      <protection locked="0"/>
    </xf>
    <xf numFmtId="177" fontId="39" fillId="0" borderId="3" xfId="0" applyNumberFormat="1" applyFont="1" applyBorder="1" applyAlignment="1">
      <alignment vertical="center" wrapText="1"/>
    </xf>
    <xf numFmtId="180" fontId="4" fillId="2" borderId="3" xfId="0" applyNumberFormat="1" applyFont="1" applyFill="1" applyBorder="1" applyAlignment="1" applyProtection="1">
      <alignment horizontal="center" vertical="center" wrapText="1"/>
      <protection locked="0"/>
    </xf>
    <xf numFmtId="49" fontId="4" fillId="2" borderId="2" xfId="0" applyNumberFormat="1" applyFont="1" applyFill="1" applyBorder="1" applyAlignment="1" applyProtection="1">
      <alignment vertical="center" wrapText="1"/>
      <protection locked="0"/>
    </xf>
    <xf numFmtId="49" fontId="4" fillId="2" borderId="5" xfId="0" applyNumberFormat="1" applyFont="1" applyFill="1" applyBorder="1" applyAlignment="1" applyProtection="1">
      <alignment vertical="center" wrapText="1"/>
      <protection locked="0"/>
    </xf>
    <xf numFmtId="0" fontId="40" fillId="0" borderId="3" xfId="0" applyFont="1" applyBorder="1" applyAlignment="1">
      <alignment horizontal="center" vertical="center" wrapText="1"/>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2" fillId="0" borderId="0" xfId="0" applyFont="1" applyAlignment="1">
      <alignment horizontal="center" vertical="center" wrapText="1"/>
    </xf>
    <xf numFmtId="0" fontId="5" fillId="3" borderId="9"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31" fillId="0" borderId="2" xfId="0" applyFont="1" applyBorder="1" applyAlignment="1">
      <alignment vertical="center" wrapText="1"/>
    </xf>
    <xf numFmtId="0" fontId="31" fillId="0" borderId="4" xfId="0" applyFont="1" applyBorder="1" applyAlignment="1">
      <alignment vertical="center" wrapText="1"/>
    </xf>
    <xf numFmtId="0" fontId="31" fillId="0" borderId="5" xfId="0" applyFont="1" applyBorder="1" applyAlignment="1">
      <alignment vertical="center" wrapText="1"/>
    </xf>
    <xf numFmtId="0" fontId="32" fillId="0" borderId="0" xfId="0" applyFont="1" applyAlignment="1">
      <alignment horizontal="center" vertical="center" wrapText="1"/>
    </xf>
    <xf numFmtId="0" fontId="0" fillId="0" borderId="0" xfId="0" applyAlignment="1">
      <alignment horizontal="left" vertical="center" wrapText="1"/>
    </xf>
    <xf numFmtId="0" fontId="34" fillId="0" borderId="2" xfId="0" applyFont="1" applyBorder="1" applyAlignment="1" applyProtection="1">
      <alignment horizontal="left" vertical="center" wrapText="1"/>
      <protection hidden="1"/>
    </xf>
    <xf numFmtId="0" fontId="34" fillId="0" borderId="5" xfId="0" applyFont="1" applyBorder="1" applyAlignment="1" applyProtection="1">
      <alignment horizontal="left" vertical="center" wrapText="1"/>
      <protection hidden="1"/>
    </xf>
    <xf numFmtId="0" fontId="4" fillId="2" borderId="3" xfId="0" applyFont="1" applyFill="1" applyBorder="1" applyAlignment="1" applyProtection="1">
      <alignment horizontal="left" vertical="center" wrapText="1"/>
      <protection locked="0"/>
    </xf>
    <xf numFmtId="0" fontId="36" fillId="0" borderId="7"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8" xfId="0" applyFont="1" applyBorder="1" applyAlignment="1">
      <alignment horizontal="center" vertical="center" wrapText="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5" xfId="0" applyFont="1" applyBorder="1" applyAlignment="1" applyProtection="1">
      <alignmen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178" fontId="30" fillId="0" borderId="3" xfId="0" applyNumberFormat="1" applyFont="1" applyBorder="1" applyAlignment="1">
      <alignment horizontal="center" vertical="center" wrapText="1"/>
      <protection locked="true"/>
    </xf>
    <xf numFmtId="0" fontId="31" fillId="9" borderId="2" xfId="0" applyFont="1" applyBorder="true" applyAlignment="1" applyFill="true">
      <alignment vertical="center" wrapText="1"/>
      <protection locked="true"/>
    </xf>
    <xf numFmtId="0" fontId="31" fillId="9" borderId="4" xfId="0" applyFont="1" applyBorder="true" applyAlignment="1" applyFill="true">
      <alignment vertical="center" wrapText="1"/>
      <protection locked="true"/>
    </xf>
    <xf numFmtId="0" fontId="31" fillId="9" borderId="4" xfId="0" applyFont="1" applyBorder="true" applyAlignment="1" applyFill="true">
      <alignment vertical="center" wrapText="1"/>
      <protection locked="true"/>
    </xf>
    <xf numFmtId="0" fontId="31" fillId="9" borderId="4" xfId="0" applyFont="1" applyBorder="true" applyAlignment="1" applyFill="true">
      <alignment vertical="center" wrapText="1"/>
      <protection locked="true"/>
    </xf>
    <xf numFmtId="0" fontId="31" fillId="9" borderId="4" xfId="0" applyFont="1" applyBorder="true" applyAlignment="1" applyFill="true">
      <alignment vertical="center" wrapText="1"/>
      <protection locked="true"/>
    </xf>
    <xf numFmtId="178" fontId="9" fillId="9" borderId="3" xfId="0" applyNumberFormat="1" applyFont="1" applyBorder="true" applyAlignment="1" applyProtection="1" applyFill="true">
      <alignment horizontal="right" vertical="center" wrapText="1"/>
      <protection hidden="1" locked="true"/>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5" xfId="0" applyFont="1" applyBorder="1" applyAlignment="1" applyProtection="1">
      <alignment horizontal="left" vertical="center" wrapText="1"/>
      <protection hidden="1"/>
    </xf>
    <xf numFmtId="0" fontId="0" fillId="0" borderId="0" xfId="0">
      <alignment vertical="center"/>
    </xf>
    <xf numFmtId="0" fontId="0" fillId="0" borderId="0" xfId="0">
      <alignment vertical="center"/>
    </xf>
    <xf numFmtId="0" fontId="17" fillId="0" borderId="2"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4" xfId="0" applyFont="1" applyBorder="1" applyAlignment="1" applyProtection="1">
      <alignment vertical="center" wrapText="1"/>
      <protection hidden="1"/>
    </xf>
    <xf numFmtId="0" fontId="17" fillId="0" borderId="5" xfId="0" applyFont="1" applyBorder="1" applyAlignment="1" applyProtection="1">
      <alignment vertical="center" wrapText="1"/>
      <protection hidden="1"/>
    </xf>
  </cellXfs>
  <cellStyles count="3">
    <cellStyle name="常规" xfId="0" builtinId="0"/>
    <cellStyle name="常规 2" xfId="1"/>
    <cellStyle name="常规 3" xfId="2"/>
  </cellStyles>
  <dxfs count="2">
    <dxf>
      <font>
        <color rgb="FFFF0000"/>
      </font>
      <fill>
        <patternFill>
          <bgColor rgb="FFFFFF00"/>
        </patternFill>
      </fill>
    </dxf>
    <dxf>
      <fill>
        <patternFill>
          <bgColor theme="9" tint="0.39994506668294322"/>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theme" Target="theme/theme1.xml"/>
  <Relationship Id="rId7" Type="http://schemas.openxmlformats.org/officeDocument/2006/relationships/styles" Target="styles.xml"/>
  <Relationship Id="rId8"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28" zoomScale="60" zoomScaleNormal="60" zoomScalePageLayoutView="60" workbookViewId="0">
      <selection activeCell="C28" sqref="C28:E28"/>
    </sheetView>
  </sheetViews>
  <sheetFormatPr defaultColWidth="8.88671875" defaultRowHeight="14.4"/>
  <cols>
    <col min="1" max="1" customWidth="true" hidden="true" width="9.0" collapsed="true"/>
    <col min="2" max="2" customWidth="true" width="17.0" collapsed="true"/>
    <col min="3" max="3" customWidth="true" width="37.6640625" collapsed="true"/>
    <col min="4" max="4" customWidth="true" width="16.44140625" collapsed="true"/>
    <col min="5" max="5" customWidth="true" width="13.6640625" collapsed="true"/>
  </cols>
  <sheetData>
    <row r="1" spans="2:9" ht="23.25" customHeight="1">
      <c r="A1" t="s">
        <v>54</v>
      </c>
      <c r="B1" s="48" t="s">
        <v>48</v>
      </c>
      <c r="C1" s="49"/>
      <c r="D1" s="49"/>
      <c r="E1" s="49"/>
    </row>
    <row r="2" spans="2:9" ht="11.55" customHeight="1">
      <c r="B2" s="49"/>
      <c r="C2" s="49"/>
      <c r="D2" s="49"/>
      <c r="E2" s="49"/>
    </row>
    <row r="3" spans="2:9" ht="29.55" customHeight="1">
      <c r="B3" s="49"/>
      <c r="C3" s="49"/>
      <c r="D3" s="49"/>
      <c r="E3" s="49"/>
      <c r="F3" ph="1"/>
      <c r="G3" ph="1"/>
      <c r="H3" ph="1"/>
      <c r="I3" ph="1"/>
    </row>
    <row r="4" spans="2:9" ht="28.5" customHeight="1">
      <c r="B4" s="49"/>
      <c r="C4" s="49"/>
      <c r="D4" s="49"/>
      <c r="E4" s="49"/>
      <c r="F4" ph="1"/>
      <c r="G4" ph="1"/>
      <c r="H4" ph="1"/>
      <c r="I4" ph="1"/>
    </row>
    <row r="5" spans="2:9" ht="28.5" customHeight="1">
      <c r="B5" s="49"/>
      <c r="C5" s="49"/>
      <c r="D5" s="49"/>
      <c r="E5" s="49"/>
      <c r="F5" ph="1"/>
      <c r="G5" ph="1"/>
      <c r="H5" ph="1"/>
      <c r="I5" ph="1"/>
    </row>
    <row r="6" spans="2:9" ht="28.5" customHeight="1">
      <c r="B6" s="49"/>
      <c r="C6" s="49"/>
      <c r="D6" s="49"/>
      <c r="E6" s="49"/>
      <c r="F6" ph="1"/>
      <c r="G6" ph="1"/>
      <c r="H6" ph="1"/>
      <c r="I6" ph="1"/>
    </row>
    <row r="7" spans="2:9" ht="28.5" customHeight="1">
      <c r="B7" s="49"/>
      <c r="C7" s="49"/>
      <c r="D7" s="49"/>
      <c r="E7" s="49"/>
      <c r="F7" ph="1"/>
      <c r="G7" ph="1"/>
      <c r="H7" ph="1"/>
      <c r="I7" ph="1"/>
    </row>
    <row r="8" spans="2:9" ht="28.5" customHeight="1">
      <c r="B8" s="49"/>
      <c r="C8" s="49"/>
      <c r="D8" s="49"/>
      <c r="E8" s="49"/>
      <c r="F8" ph="1"/>
      <c r="G8" ph="1"/>
      <c r="H8" ph="1"/>
      <c r="I8" ph="1"/>
    </row>
    <row r="9" spans="2:9" ht="28.5" customHeight="1">
      <c r="B9" s="49"/>
      <c r="C9" s="49"/>
      <c r="D9" s="49"/>
      <c r="E9" s="49"/>
      <c r="F9" ph="1"/>
      <c r="G9" ph="1"/>
      <c r="H9" ph="1"/>
      <c r="I9" ph="1"/>
    </row>
    <row r="10" spans="2:9" ht="28.5" customHeight="1">
      <c r="B10" s="49"/>
      <c r="C10" s="49"/>
      <c r="D10" s="49"/>
      <c r="E10" s="49"/>
      <c r="F10" ph="1"/>
      <c r="G10" ph="1"/>
      <c r="H10" ph="1"/>
      <c r="I10" ph="1"/>
    </row>
    <row r="11" spans="2:9" ht="28.5" customHeight="1">
      <c r="B11" s="49"/>
      <c r="C11" s="49"/>
      <c r="D11" s="49"/>
      <c r="E11" s="49"/>
      <c r="F11" ph="1"/>
      <c r="G11" ph="1"/>
      <c r="H11" ph="1"/>
      <c r="I11" ph="1"/>
    </row>
    <row r="12" spans="2:9" ht="28.5" customHeight="1">
      <c r="B12" s="49"/>
      <c r="C12" s="49"/>
      <c r="D12" s="49"/>
      <c r="E12" s="49"/>
      <c r="F12" ph="1"/>
      <c r="G12" ph="1"/>
      <c r="H12" ph="1"/>
      <c r="I12" ph="1"/>
    </row>
    <row r="13" spans="2:9" ht="25.5" customHeight="1">
      <c r="B13" s="49"/>
      <c r="C13" s="49"/>
      <c r="D13" s="49"/>
      <c r="E13" s="49"/>
      <c r="F13" ph="1"/>
      <c r="G13" ph="1"/>
      <c r="H13" ph="1"/>
      <c r="I13" ph="1"/>
    </row>
    <row r="14" spans="2:9" ht="17.25" customHeight="1">
      <c r="B14" s="49"/>
      <c r="C14" s="49"/>
      <c r="D14" s="49"/>
      <c r="E14" s="49"/>
      <c r="F14" ph="1"/>
      <c r="G14" ph="1"/>
      <c r="H14" ph="1"/>
      <c r="I14" ph="1"/>
    </row>
    <row r="15" spans="2:9" ht="22.5" customHeight="1">
      <c r="B15" s="16"/>
      <c r="C15" s="16"/>
      <c r="D15" s="16"/>
      <c r="E15" s="16"/>
      <c r="F15" ph="1"/>
      <c r="G15" ph="1"/>
      <c r="H15" ph="1"/>
      <c r="I15" ph="1"/>
    </row>
    <row r="16" spans="2:9" ht="19.5" customHeight="1">
      <c r="B16" s="15"/>
      <c r="C16" s="50"/>
      <c r="D16" s="50"/>
      <c r="E16" s="50"/>
      <c r="F16" ph="1"/>
      <c r="G16" ph="1"/>
      <c r="H16" ph="1"/>
      <c r="I16" ph="1"/>
    </row>
    <row r="17" spans="2:9" ht="26.55" customHeight="1">
      <c r="B17" s="51" t="s">
        <v>21</v>
      </c>
      <c r="C17" s="52" t="s">
        <v>49</v>
      </c>
      <c r="D17" s="53"/>
      <c r="E17" s="54"/>
      <c r="F17" ph="1"/>
      <c r="G17" ph="1"/>
      <c r="H17" ph="1"/>
      <c r="I17" ph="1"/>
    </row>
    <row r="18" spans="2:9" ht="20.55" customHeight="1">
      <c r="B18" s="51"/>
      <c r="C18" s="55"/>
      <c r="D18" s="56"/>
      <c r="E18" s="57"/>
      <c r="F18" ph="1"/>
      <c r="G18" ph="1"/>
      <c r="H18" ph="1"/>
      <c r="I18" ph="1"/>
    </row>
    <row r="19" spans="2:9" ht="35.549999999999997" customHeight="1">
      <c r="B19" s="12" t="s">
        <v>20</v>
      </c>
      <c r="C19" s="14" t="s">
        <v>50</v>
      </c>
      <c r="D19" s="12"/>
      <c r="E19" s="13"/>
      <c r="F19" ph="1"/>
      <c r="G19" ph="1"/>
      <c r="H19" ph="1"/>
      <c r="I19" ph="1"/>
    </row>
    <row r="20" spans="2:9" ht="30.75" customHeight="1">
      <c r="B20" s="12" t="s">
        <v>19</v>
      </c>
      <c r="C20" s="47" t="s">
        <v>51</v>
      </c>
      <c r="D20" s="47"/>
      <c r="E20" s="47"/>
    </row>
    <row r="21" spans="2:9" ht="33" customHeight="1">
      <c r="B21" s="12" t="s">
        <v>18</v>
      </c>
      <c r="C21" s="58" t="s">
        <v>52</v>
      </c>
      <c r="D21" s="59"/>
      <c r="E21" s="60"/>
    </row>
    <row r="22" spans="2:9" ht="26.55" customHeight="1">
      <c r="B22" s="11"/>
      <c r="C22" s="61"/>
      <c r="D22" s="62"/>
      <c r="E22" s="63"/>
    </row>
    <row r="23" spans="2:9" ht="21.75" customHeight="1">
      <c r="B23" s="10"/>
      <c r="C23" s="61"/>
      <c r="D23" s="62"/>
      <c r="E23" s="63"/>
    </row>
    <row r="24" spans="2:9" ht="23.25" customHeight="1">
      <c r="B24" s="10"/>
      <c r="C24" s="61"/>
      <c r="D24" s="62"/>
      <c r="E24" s="63"/>
    </row>
    <row r="25" spans="2:9" ht="21.75" customHeight="1">
      <c r="B25" s="10"/>
      <c r="C25" s="64"/>
      <c r="D25" s="65"/>
      <c r="E25" s="66"/>
    </row>
    <row r="26" spans="2:9" ht="27" customHeight="1">
      <c r="B26" s="67" t="s">
        <v>22</v>
      </c>
      <c r="C26" s="68"/>
      <c r="D26" s="68"/>
      <c r="E26" s="69"/>
    </row>
    <row r="27" spans="2:9" ht="32.25" customHeight="1">
      <c r="B27" s="70"/>
      <c r="C27" s="71"/>
      <c r="D27" s="71"/>
      <c r="E27" s="72"/>
    </row>
    <row r="28" spans="2:9" ht="36" customHeight="1">
      <c r="B28" s="9"/>
      <c r="C28" s="46" t="s">
        <v>53</v>
      </c>
      <c r="D28" s="46"/>
      <c r="E28" s="46"/>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A64"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B1:G12"/>
  <sheetViews>
    <sheetView tabSelected="1" view="pageLayout" topLeftCell="B1" workbookViewId="0">
      <selection activeCell="B12" sqref="B12:G12"/>
    </sheetView>
  </sheetViews>
  <sheetFormatPr defaultColWidth="8.88671875" defaultRowHeight="14.4"/>
  <cols>
    <col min="1" max="1" customWidth="true" hidden="true" style="18" width="0.0" collapsed="true"/>
    <col min="2" max="2" customWidth="true" style="18" width="10.33203125" collapsed="true"/>
    <col min="3" max="3" customWidth="true" style="18" width="41.77734375" collapsed="true"/>
    <col min="4" max="4" customWidth="true" style="18" width="13.5546875" collapsed="true"/>
    <col min="5" max="5" customWidth="true" style="18" width="24.109375" collapsed="true"/>
    <col min="6" max="6" customWidth="true" style="18" width="21.44140625" collapsed="true"/>
    <col min="7" max="7" customWidth="true" style="18" width="23.109375" collapsed="true"/>
    <col min="8" max="16384" style="18" width="8.88671875" collapsed="true"/>
  </cols>
  <sheetData>
    <row r="1" spans="2:7" ht="30" customHeight="1">
      <c r="A1" t="s">
        <v>59</v>
      </c>
      <c r="B1" s="73" t="s">
        <v>25</v>
      </c>
      <c r="C1" s="82"/>
      <c r="D1" s="82"/>
      <c r="E1" s="82"/>
      <c r="F1" s="82"/>
      <c r="G1" s="82"/>
    </row>
    <row r="2" spans="2:7">
      <c r="B2" s="28" t="s">
        <v>33</v>
      </c>
      <c r="C2" s="83" t="s">
        <v>52</v>
      </c>
      <c r="D2" s="83"/>
      <c r="E2" s="83"/>
      <c r="F2" s="83"/>
      <c r="G2" s="29" t="s">
        <v>30</v>
      </c>
    </row>
    <row r="3" spans="2:7">
      <c r="B3" s="28" t="s">
        <v>34</v>
      </c>
      <c r="C3" t="s">
        <v>50</v>
      </c>
      <c r="D3" s="28" t="s">
        <v>35</v>
      </c>
      <c r="E3" s="30" t="s">
        <v>52</v>
      </c>
      <c r="F3" s="28" t="s">
        <v>36</v>
      </c>
      <c r="G3" t="s">
        <v>51</v>
      </c>
    </row>
    <row r="4" spans="2:7" ht="21.75" customHeight="1">
      <c r="B4" s="31" t="s">
        <v>45</v>
      </c>
      <c r="C4" s="41" t="n">
        <v>4650000.0</v>
      </c>
      <c r="D4" s="31" t="s">
        <v>28</v>
      </c>
      <c r="E4" s="107">
        <f>SUM(G11:G11)</f>
      </c>
      <c r="F4" s="84" t="str">
        <f><![CDATA["大写:"&IF(ISNUMBER(E4),IF(INT(E4),TEXT(INT(E4),"[dbnum2]")&"元",)&IF(INT(E4*10)-INT(E4)*10,TEXT(INT(E4*10)-INT(E4)*10,"[dbnum2]")&"角",IF(INT(E4)=E4,,IF(E4<0.1,,"零")))&IF(ROUND((E4)*100-INT(E4*10)*10,),TEXT(ROUND(E4*100-INT(E4*10)*10,),"[dbnum2]")&"分",IF(E4<>0,"整","")),"")]]></f>
        <v>大写:</v>
      </c>
      <c r="G4" s="85"/>
    </row>
    <row r="5" spans="2:7" ht="29.55" customHeight="1">
      <c r="B5" s="87" t="s">
        <v>42</v>
      </c>
      <c r="C5" s="88"/>
      <c r="D5" s="89"/>
      <c r="E5" s="33"/>
      <c r="F5" s="39" t="s">
        <v>41</v>
      </c>
      <c r="G5" s="42"/>
    </row>
    <row r="6" spans="2:7" ht="20.25" customHeight="1">
      <c r="B6" s="37" t="s">
        <v>40</v>
      </c>
      <c r="C6" s="38" t="s">
        <v>39</v>
      </c>
      <c r="D6" s="45" t="s">
        <v>44</v>
      </c>
      <c r="E6" s="43"/>
      <c r="F6" s="40" t="s">
        <v>43</v>
      </c>
      <c r="G6" s="44"/>
    </row>
    <row r="7" spans="2:7" ht="57.75" customHeight="1">
      <c r="B7" s="34" t="s">
        <v>24</v>
      </c>
      <c r="C7" s="86"/>
      <c r="D7" s="86"/>
      <c r="E7" s="86"/>
      <c r="F7" s="86"/>
      <c r="G7" s="86"/>
    </row>
    <row r="8" spans="2:7" ht="24" customHeight="1">
      <c r="B8" s="73" t="s">
        <v>32</v>
      </c>
      <c r="C8" s="73"/>
      <c r="D8" s="73"/>
      <c r="E8" s="73"/>
      <c r="F8" s="73"/>
      <c r="G8" s="73"/>
    </row>
    <row r="9" spans="2:7" ht="17.25" customHeight="1">
      <c r="B9" s="74" t="s">
        <v>0</v>
      </c>
      <c r="C9" s="76" t="s">
        <v>1</v>
      </c>
      <c r="D9" s="76"/>
      <c r="E9" s="76"/>
      <c r="F9" s="77" t="s">
        <v>37</v>
      </c>
      <c r="G9" s="78"/>
    </row>
    <row r="10" spans="2:7" ht="17.25" customHeight="1">
      <c r="B10" s="75"/>
      <c r="C10" s="27" t="s">
        <v>29</v>
      </c>
      <c r="D10" s="25" t="s">
        <v>2</v>
      </c>
      <c r="E10" s="27" t="s">
        <v>38</v>
      </c>
      <c r="F10" s="27" t="s">
        <v>3</v>
      </c>
      <c r="G10" s="25" t="s">
        <v>4</v>
      </c>
    </row>
    <row r="11" spans="2:7">
      <c r="A11" t="s">
        <v>56</v>
      </c>
      <c r="B11" s="26" t="s">
        <v>57</v>
      </c>
      <c r="C11" s="24" t="s">
        <v>52</v>
      </c>
      <c r="D11" s="24" t="n">
        <v>1.0</v>
      </c>
      <c r="E11" s="24" t="s">
        <v>58</v>
      </c>
      <c r="F11" s="35"/>
      <c r="G11" s="36">
        <f>D11*F11</f>
        <v>0</v>
      </c>
    </row>
    <row r="12" spans="2:7" ht="117.75" customHeight="1">
      <c r="B12" s="108" t="s">
        <v>47</v>
      </c>
      <c r="C12" s="109"/>
      <c r="D12" s="110"/>
      <c r="E12" s="111"/>
      <c r="F12" s="112"/>
      <c r="G12" s="113">
        <f>SUM(G11:G11)</f>
      </c>
    </row>
  </sheetData>
  <sheetProtection password="CA64" sheet="true" scenarios="true" objects="true"/>
  <protectedRanges>
    <protectedRange sqref="F11" name="区域5"/>
    <protectedRange sqref="C7" name="区域4"/>
    <protectedRange sqref="C6" name="区域3"/>
    <protectedRange sqref="G5:G6" name="区域2"/>
    <protectedRange sqref="E5:E6" name="区域1"/>
  </protectedRanges>
  <mergeCells count="10">
    <mergeCell ref="B1:G1"/>
    <mergeCell ref="C2:F2"/>
    <mergeCell ref="F4:G4"/>
    <mergeCell ref="C7:G7"/>
    <mergeCell ref="B5:D5"/>
    <mergeCell ref="B8:G8"/>
    <mergeCell ref="B9:B10"/>
    <mergeCell ref="C9:E9"/>
    <mergeCell ref="F9:G9"/>
    <mergeCell ref="B12:G12"/>
  </mergeCells>
  <phoneticPr fontId="1" type="noConversion"/>
  <conditionalFormatting sqref="C4">
    <cfRule type="cellIs" dxfId="1" priority="2" operator="greaterThan">
      <formula>"IF($E$4&gt;$C$4)"</formula>
    </cfRule>
  </conditionalFormatting>
  <conditionalFormatting sqref="E4">
    <cfRule type="cellIs" dxfId="0" priority="1" operator="greaterThan">
      <formula>IF($C$4=0,$E$4,$C$4)</formula>
    </cfRule>
  </conditionalFormatting>
  <dataValidations count="7">
    <dataValidation type="list" allowBlank="1" showInputMessage="1" showErrorMessage="1" prompt="请在下拉列表中选择信息" sqref="E5">
      <formula1>"小微企业,监狱企业,残疾人福利企业,小微企业占比30%以上(联合体或分包)"</formula1>
    </dataValidation>
    <dataValidation type="textLength" allowBlank="1" showInputMessage="1" showErrorMessage="1" errorTitle="字符长度出错" error="请输入1-100以内的字符信息" prompt="不能为空 最多输入100字符" sqref="F6">
      <formula1>1</formula1>
      <formula2>100</formula2>
    </dataValidation>
    <dataValidation type="textLength" operator="lessThanOrEqual" allowBlank="1" showInputMessage="1" showErrorMessage="1" errorTitle="数据超出限制长度" error="可空，最大1024个字" prompt="可空，最多输入1024个字" sqref="C7:G7">
      <formula1>1024</formula1>
    </dataValidation>
    <dataValidation type="textLength" imeMode="on" allowBlank="1" showInputMessage="1" showErrorMessage="1" errorTitle="数据长度错" error="不能为空，最长100个字" prompt="不可空校验 最多输入100个字符" sqref="C6">
      <formula1>1</formula1>
      <formula2>100</formula2>
    </dataValidation>
    <dataValidation type="textLength" allowBlank="1" showInputMessage="1" showErrorMessage="1" errorTitle="字符长度出错" error="请输入1-50以内的字符信息" prompt="不能为空 最多输入50字符" sqref="E6 G6">
      <formula1>1</formula1>
      <formula2>50</formula2>
    </dataValidation>
    <dataValidation type="decimal" showInputMessage="1" showErrorMessage="1" errorTitle="单价数据输入错" error="1. 应是不能为空的非负数； 2. 须小于999999999.999 3. 最大精确为小数点后3位； " promptTitle="    不可空，金额类型数据" prompt="0.000-999999999.999之间 数据精度为小数点后3位" sqref="F11 F13:F1048576">
      <formula1>0</formula1>
      <formula2>999999999.999</formula2>
    </dataValidation>
    <dataValidation type="whole" allowBlank="1" showInputMessage="1" showErrorMessage="1" prompt="请输入1-9999以内整数" sqref="G5">
      <formula1>1</formula1>
      <formula2>9999</formula2>
    </dataValidation>
  </dataValidations>
  <pageMargins left="0.5" right="0.47916666666666669" top="0.29166666666666669" bottom="0.39370078740157483" header="0.11811023622047245" footer="0.15748031496062992"/>
  <pageSetup paperSize="9" orientation="landscape" horizontalDpi="200" verticalDpi="200" r:id="rId1"/>
  <headerFooter>
    <oddFooter>&amp;C&amp;"方正小标宋简体,常规"&amp;12第&amp;P页</oddFooter>
  </headerFooter>
</worksheet>
</file>

<file path=xl/worksheets/sheet4.xml><?xml version="1.0" encoding="utf-8"?>
<worksheet xmlns="http://schemas.openxmlformats.org/spreadsheetml/2006/main" xmlns:r="http://schemas.openxmlformats.org/officeDocument/2006/relationships">
  <sheetPr codeName="Sheet4"/>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6640625" collapsed="true"/>
    <col min="5" max="5" customWidth="true" hidden="true" width="9.6640625" collapsed="true"/>
    <col min="6" max="6" customWidth="true" width="8.88671875" collapsed="true"/>
  </cols>
  <sheetData>
    <row r="1" spans="2:8" ht="22.2">
      <c r="A1" t="s">
        <v>101</v>
      </c>
      <c r="B1" s="93" t="s">
        <v>5</v>
      </c>
      <c r="C1" s="93"/>
      <c r="D1" s="93"/>
      <c r="E1" s="93"/>
      <c r="F1" s="93"/>
      <c r="G1" s="93"/>
      <c r="H1" s="93"/>
    </row>
    <row r="2" spans="2:8">
      <c r="B2" s="94" t="s">
        <v>60</v>
      </c>
      <c r="C2" s="94"/>
      <c r="D2" s="94"/>
      <c r="E2" s="94"/>
      <c r="F2" s="94"/>
      <c r="G2" s="95"/>
      <c r="H2" s="95"/>
    </row>
    <row r="3" spans="2:8">
      <c r="B3" s="96" t="s">
        <v>6</v>
      </c>
      <c r="C3" s="97"/>
      <c r="D3" s="97"/>
      <c r="E3" s="97"/>
      <c r="F3" s="98"/>
      <c r="G3" s="99" t="s">
        <v>7</v>
      </c>
      <c r="H3" s="99"/>
    </row>
    <row r="4" spans="2:8" ht="14.55" customHeight="1">
      <c r="B4" s="1" t="s">
        <v>8</v>
      </c>
      <c r="C4" s="1" t="s">
        <v>9</v>
      </c>
      <c r="D4" s="1" t="s">
        <v>10</v>
      </c>
      <c r="E4" s="1"/>
      <c r="F4" s="1" t="s">
        <v>11</v>
      </c>
      <c r="G4" s="1" t="s">
        <v>12</v>
      </c>
      <c r="H4" s="1" t="s">
        <v>13</v>
      </c>
    </row>
    <row r="5" spans="2:8">
      <c r="A5" t="s">
        <v>61</v>
      </c>
      <c r="B5" s="20" t="s">
        <v>62</v>
      </c>
      <c r="C5" s="21" t="s">
        <v>63</v>
      </c>
      <c r="D5" s="22" t="s">
        <v>64</v>
      </c>
      <c r="E5" s="22" t="s">
        <v>65</v>
      </c>
      <c r="F5" s="22" t="s">
        <v>66</v>
      </c>
      <c r="G5" s="19"/>
      <c r="H5" s="19"/>
    </row>
    <row r="6">
      <c r="A6" s="0" t="s">
        <v>67</v>
      </c>
      <c r="B6" s="20" t="s">
        <v>68</v>
      </c>
      <c r="C6" s="21" t="s">
        <v>69</v>
      </c>
      <c r="D6" s="22" t="s">
        <v>64</v>
      </c>
      <c r="E6" s="22" t="s">
        <v>65</v>
      </c>
      <c r="F6" s="22" t="s">
        <v>66</v>
      </c>
      <c r="G6" s="19"/>
      <c r="H6" s="19"/>
    </row>
    <row r="7" spans="2:8">
      <c r="A7" s="0" t="s">
        <v>70</v>
      </c>
      <c r="B7" s="20" t="s">
        <v>71</v>
      </c>
      <c r="C7" s="21" t="s">
        <v>72</v>
      </c>
      <c r="D7" s="22" t="s">
        <v>64</v>
      </c>
      <c r="E7" s="22" t="s">
        <v>65</v>
      </c>
      <c r="F7" s="22" t="s">
        <v>66</v>
      </c>
      <c r="G7" s="19"/>
      <c r="H7" s="19"/>
    </row>
    <row r="8" spans="2:8">
      <c r="A8" s="0" t="s">
        <v>73</v>
      </c>
      <c r="B8" s="20" t="s">
        <v>74</v>
      </c>
      <c r="C8" s="21" t="s">
        <v>75</v>
      </c>
      <c r="D8" s="22" t="s">
        <v>64</v>
      </c>
      <c r="E8" s="22" t="s">
        <v>65</v>
      </c>
      <c r="F8" s="22" t="s">
        <v>66</v>
      </c>
      <c r="G8" s="19"/>
      <c r="H8" s="19"/>
    </row>
    <row r="9" spans="2:8">
      <c r="A9" s="0" t="s">
        <v>76</v>
      </c>
      <c r="B9" s="20" t="s">
        <v>77</v>
      </c>
      <c r="C9" s="21" t="s">
        <v>78</v>
      </c>
      <c r="D9" s="22" t="s">
        <v>64</v>
      </c>
      <c r="E9" s="22" t="s">
        <v>65</v>
      </c>
      <c r="F9" s="22" t="s">
        <v>66</v>
      </c>
      <c r="G9" s="19"/>
      <c r="H9" s="19"/>
    </row>
    <row r="10" spans="2:8">
      <c r="A10" s="0" t="s">
        <v>79</v>
      </c>
      <c r="B10" s="20" t="s">
        <v>80</v>
      </c>
      <c r="C10" s="21" t="s">
        <v>81</v>
      </c>
      <c r="D10" s="22" t="s">
        <v>64</v>
      </c>
      <c r="E10" s="22" t="s">
        <v>65</v>
      </c>
      <c r="F10" s="22" t="s">
        <v>66</v>
      </c>
      <c r="G10" s="19"/>
      <c r="H10" s="19"/>
    </row>
    <row r="11" spans="2:8">
      <c r="A11" s="0" t="s">
        <v>82</v>
      </c>
      <c r="B11" s="20" t="s">
        <v>83</v>
      </c>
      <c r="C11" s="21" t="s">
        <v>84</v>
      </c>
      <c r="D11" s="22" t="s">
        <v>64</v>
      </c>
      <c r="E11" s="22" t="s">
        <v>65</v>
      </c>
      <c r="F11" s="22" t="s">
        <v>66</v>
      </c>
      <c r="G11" s="19"/>
      <c r="H11" s="19"/>
    </row>
    <row r="12" spans="2:8">
      <c r="A12" s="0" t="s">
        <v>85</v>
      </c>
      <c r="B12" s="20" t="s">
        <v>86</v>
      </c>
      <c r="C12" s="21" t="s">
        <v>87</v>
      </c>
      <c r="D12" s="22" t="s">
        <v>64</v>
      </c>
      <c r="E12" s="22" t="s">
        <v>65</v>
      </c>
      <c r="F12" s="22" t="s">
        <v>66</v>
      </c>
      <c r="G12" s="19"/>
      <c r="H12" s="19"/>
    </row>
    <row r="13" spans="2:8">
      <c r="A13" s="0" t="s">
        <v>88</v>
      </c>
      <c r="B13" s="20" t="s">
        <v>89</v>
      </c>
      <c r="C13" s="21" t="s">
        <v>90</v>
      </c>
      <c r="D13" s="22" t="s">
        <v>91</v>
      </c>
      <c r="E13" s="22" t="s">
        <v>65</v>
      </c>
      <c r="F13" s="22" t="s">
        <v>66</v>
      </c>
      <c r="G13" s="19"/>
      <c r="H13" s="19"/>
    </row>
    <row r="14" spans="2:8">
      <c r="A14" s="0" t="s">
        <v>92</v>
      </c>
      <c r="B14" s="20" t="s">
        <v>93</v>
      </c>
      <c r="C14" s="21" t="s">
        <v>94</v>
      </c>
      <c r="D14" s="22" t="s">
        <v>91</v>
      </c>
      <c r="E14" s="22" t="s">
        <v>65</v>
      </c>
      <c r="F14" s="22" t="s">
        <v>66</v>
      </c>
      <c r="G14" s="19"/>
      <c r="H14" s="19"/>
    </row>
    <row r="15" spans="2:8">
      <c r="A15" s="0" t="s">
        <v>95</v>
      </c>
      <c r="B15" s="20" t="s">
        <v>96</v>
      </c>
      <c r="C15" s="21" t="s">
        <v>97</v>
      </c>
      <c r="D15" s="22" t="s">
        <v>91</v>
      </c>
      <c r="E15" s="22" t="s">
        <v>65</v>
      </c>
      <c r="F15" s="22" t="s">
        <v>66</v>
      </c>
      <c r="G15" s="19"/>
      <c r="H15" s="19"/>
    </row>
    <row r="16" spans="2:8">
      <c r="A16" s="0" t="s">
        <v>98</v>
      </c>
      <c r="B16" s="20" t="s">
        <v>99</v>
      </c>
      <c r="C16" s="21" t="s">
        <v>100</v>
      </c>
      <c r="D16" s="22" t="s">
        <v>91</v>
      </c>
      <c r="E16" s="22" t="s">
        <v>65</v>
      </c>
      <c r="F16" s="22" t="s">
        <v>66</v>
      </c>
      <c r="G16" s="19"/>
      <c r="H16" s="19"/>
    </row>
    <row r="17" ht="119.55" customHeight="true">
      <c r="A17" s="0"/>
      <c r="B17" s="90" t="s">
        <v>27</v>
      </c>
      <c r="C17" s="91"/>
      <c r="D17" s="91"/>
      <c r="E17" s="91"/>
      <c r="F17" s="91"/>
      <c r="G17" s="91"/>
      <c r="H17" s="92"/>
    </row>
    <row r="18" spans="7:8">
      <c r="G18" s="17"/>
      <c r="H18" s="17"/>
    </row>
    <row r="19" spans="7:8">
      <c r="G19" s="17"/>
      <c r="H19" s="17"/>
    </row>
    <row r="20" spans="7:8">
      <c r="G20" s="17"/>
      <c r="H20" s="17"/>
    </row>
    <row r="21" spans="7:8">
      <c r="G21" s="17"/>
      <c r="H21" s="17"/>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A64" sheet="true" scenarios="true" objects="true"/>
  <protectedRanges>
    <protectedRange sqref="G5:H5" name="区域1"/>
  </protectedRanges>
  <mergeCells count="6">
    <mergeCell ref="B1:H1"/>
    <mergeCell ref="B2:F2"/>
    <mergeCell ref="G2:H2"/>
    <mergeCell ref="B3:F3"/>
    <mergeCell ref="G3:H3"/>
    <mergeCell ref="B17:H17"/>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 H7: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 G7: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&amp;C&amp;"方正小标宋简体,常规"&amp;12第&amp;P页</oddFooter>
  </headerFooter>
</worksheet>
</file>

<file path=xl/worksheets/sheet5.xml><?xml version="1.0" encoding="utf-8"?>
<worksheet xmlns="http://schemas.openxmlformats.org/spreadsheetml/2006/main" xmlns:r="http://schemas.openxmlformats.org/officeDocument/2006/relationships">
  <sheetPr codeName="Sheet5"/>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128</v>
      </c>
      <c r="C1" s="93" t="s">
        <v>14</v>
      </c>
      <c r="D1" s="93"/>
      <c r="E1" s="93"/>
      <c r="F1" s="93"/>
      <c r="G1" s="93"/>
    </row>
    <row r="2" spans="3:7">
      <c r="C2" s="94" t="s">
        <v>60</v>
      </c>
      <c r="D2" s="94"/>
      <c r="E2" s="103"/>
      <c r="F2" s="103"/>
      <c r="G2" s="103"/>
    </row>
    <row r="3" spans="3:7">
      <c r="C3" s="104" t="s">
        <v>15</v>
      </c>
      <c r="D3" s="105"/>
      <c r="E3" s="2"/>
      <c r="F3" s="106" t="s">
        <v>7</v>
      </c>
      <c r="G3" s="106"/>
    </row>
    <row r="4" spans="3:7" ht="17.25" customHeight="1">
      <c r="C4" s="3" t="s">
        <v>8</v>
      </c>
      <c r="D4" s="3" t="s">
        <v>16</v>
      </c>
      <c r="E4" s="4" t="s">
        <v>17</v>
      </c>
      <c r="F4" s="1" t="s">
        <v>12</v>
      </c>
      <c r="G4" s="3" t="s">
        <v>13</v>
      </c>
    </row>
    <row r="5" spans="3:7">
      <c r="A5" t="s">
        <v>102</v>
      </c>
      <c r="B5" t="s">
        <v>103</v>
      </c>
      <c r="C5" s="5" t="s">
        <v>62</v>
      </c>
      <c r="D5" s="6" t="s">
        <v>104</v>
      </c>
      <c r="E5" s="7" t="s">
        <v>105</v>
      </c>
      <c r="F5" s="23"/>
      <c r="G5" s="23"/>
    </row>
    <row r="6">
      <c r="A6" s="0" t="s">
        <v>106</v>
      </c>
      <c r="B6" s="0" t="s">
        <v>103</v>
      </c>
      <c r="C6" s="5" t="s">
        <v>68</v>
      </c>
      <c r="D6" s="6" t="s">
        <v>107</v>
      </c>
      <c r="E6" s="7" t="s">
        <v>108</v>
      </c>
      <c r="F6" s="23"/>
      <c r="G6" s="23"/>
    </row>
    <row r="7" spans="3:7">
      <c r="A7" s="0" t="s">
        <v>109</v>
      </c>
      <c r="B7" s="0" t="s">
        <v>103</v>
      </c>
      <c r="C7" s="5" t="s">
        <v>110</v>
      </c>
      <c r="D7" s="6" t="s">
        <v>111</v>
      </c>
      <c r="E7" s="7" t="s">
        <v>112</v>
      </c>
      <c r="F7" s="23"/>
      <c r="G7" s="23"/>
    </row>
    <row r="8" spans="3:7">
      <c r="A8" s="0" t="s">
        <v>113</v>
      </c>
      <c r="B8" s="0" t="s">
        <v>103</v>
      </c>
      <c r="C8" s="5" t="s">
        <v>71</v>
      </c>
      <c r="D8" s="6" t="s">
        <v>114</v>
      </c>
      <c r="E8" s="7" t="s">
        <v>115</v>
      </c>
      <c r="F8" s="23"/>
      <c r="G8" s="23"/>
    </row>
    <row r="9" spans="3:7">
      <c r="A9" s="0" t="s">
        <v>116</v>
      </c>
      <c r="B9" s="0" t="s">
        <v>103</v>
      </c>
      <c r="C9" s="5" t="s">
        <v>74</v>
      </c>
      <c r="D9" s="6" t="s">
        <v>117</v>
      </c>
      <c r="E9" s="7" t="s">
        <v>118</v>
      </c>
      <c r="F9" s="23"/>
      <c r="G9" s="23"/>
    </row>
    <row r="10" spans="3:7">
      <c r="A10" s="0" t="s">
        <v>119</v>
      </c>
      <c r="B10" s="0" t="s">
        <v>103</v>
      </c>
      <c r="C10" s="5" t="s">
        <v>77</v>
      </c>
      <c r="D10" s="6" t="s">
        <v>120</v>
      </c>
      <c r="E10" s="7" t="s">
        <v>121</v>
      </c>
      <c r="F10" s="23"/>
      <c r="G10" s="23"/>
    </row>
    <row r="11" spans="3:7">
      <c r="A11" s="0" t="s">
        <v>122</v>
      </c>
      <c r="B11" s="0" t="s">
        <v>103</v>
      </c>
      <c r="C11" s="5" t="s">
        <v>80</v>
      </c>
      <c r="D11" s="6" t="s">
        <v>123</v>
      </c>
      <c r="E11" s="7" t="s">
        <v>112</v>
      </c>
      <c r="F11" s="23"/>
      <c r="G11" s="23"/>
    </row>
    <row r="12" spans="3:7">
      <c r="A12" s="0" t="s">
        <v>124</v>
      </c>
      <c r="B12" s="0" t="s">
        <v>103</v>
      </c>
      <c r="C12" s="5" t="s">
        <v>83</v>
      </c>
      <c r="D12" s="6" t="s">
        <v>125</v>
      </c>
      <c r="E12" s="7" t="s">
        <v>112</v>
      </c>
      <c r="F12" s="23"/>
      <c r="G12" s="23"/>
    </row>
    <row r="13" spans="3:7">
      <c r="A13" s="0" t="s">
        <v>126</v>
      </c>
      <c r="B13" s="0" t="s">
        <v>103</v>
      </c>
      <c r="C13" s="5" t="s">
        <v>86</v>
      </c>
      <c r="D13" s="6" t="s">
        <v>127</v>
      </c>
      <c r="E13" s="7" t="s">
        <v>112</v>
      </c>
      <c r="F13" s="23"/>
      <c r="G13" s="23"/>
    </row>
    <row r="14" ht="130.5" customHeight="true">
      <c r="A14" s="0"/>
      <c r="B14" s="0"/>
      <c r="C14" s="100" t="s">
        <v>26</v>
      </c>
      <c r="D14" s="101"/>
      <c r="E14" s="101"/>
      <c r="F14" s="101"/>
      <c r="G14" s="102"/>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A64" sheet="true" scenarios="true" objects="true"/>
  <protectedRanges>
    <protectedRange sqref="F5:G5" name="区域1"/>
  </protectedRanges>
  <mergeCells count="6">
    <mergeCell ref="C1:G1"/>
    <mergeCell ref="C2:D2"/>
    <mergeCell ref="E2:G2"/>
    <mergeCell ref="C3:D3"/>
    <mergeCell ref="F3:G3"/>
    <mergeCell ref="C14:G14"/>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 G7: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 F7: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模板配置</vt:lpstr>
      <vt:lpstr>封面</vt:lpstr>
      <vt:lpstr>投标报价表（含明细）</vt:lpstr>
      <vt:lpstr>评审对照</vt:lpstr>
      <vt:lpstr>评分对照</vt:lpstr>
      <vt:lpstr>评分对照!Print_Titles</vt:lpstr>
      <vt:lpstr>评审对照!Print_Titles</vt:lpstr>
    </vt:vector>
  </TitlesOfParts>
  <Company/>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2023-04-06T01:40:23Z</dcterms:modified>
</coreProperties>
</file>