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<sst xmlns="http://schemas.openxmlformats.org/spreadsheetml/2006/main" count="222" uniqueCount="148">
  <si>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</si>
  <si>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</si>
  <si>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</si>
  <si>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</si>
  <si>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</si>
  <si>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</si>
  <si>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</si>
  <si>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</si>
  <si>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</si>
  <si>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</si>
  <si>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</si>
  <si>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</si>
  <si>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</si>
  <si>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</si>
  <si>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</si>
  <si>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</si>
  <si>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</si>
  <si>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</si>
  <si>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</si>
  <si>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</si>
  <si>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</si>
  <si>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</si>
  <si>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</si>
  <si>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</si>
  <si>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</si>
  <si>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</si>
  <si>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</si>
  <si>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</si>
  <si>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</si>
  <si>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</si>
  <si>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</si>
  <si>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</si>
  <si>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</si>
  <si>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</si>
  <si>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</si>
  <si>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</si>
  <si>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</si>
  <si>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</si>
  <si>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</si>
  <si>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</si>
  <si>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</si>
  <si>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</si>
  <si>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</si>
  <si>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</si>
  <si>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</si>
  <si>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</si>
  <si>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</si>
  <si>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</si>
  <si>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</si>
  <si>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</si>
  <si>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</si>
  <si>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</si>
  <si>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</si>
  <si>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</si>
  <si>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</si>
  <si>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</si>
  <si>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</si>
  <si>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</si>
  <si>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</si>
  <si>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</si>
  <si>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</si>
  <si>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</si>
  <si>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</si>
  <si>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单侧双通道脊柱内镜手术用射频主机系统及配套器械镜头（含耗材） 
投标（响应）文件
（第二册）</t>
  </si>
  <si>
    <t>山东省文登整骨医院</t>
  </si>
  <si>
    <t>SDGP371003000202402000291</t>
  </si>
  <si>
    <t>A</t>
  </si>
  <si>
    <t>单侧双通道脊柱内镜手术用射频主机系统及配套器械镜头（含耗材）</t>
  </si>
  <si>
    <t>2024 年   月   日</t>
  </si>
  <si>
    <t>{"srow":[],"sheetIndex":1,"corpSeal":1,"tempcode":"1295","packageid":"12710","nameSeal":0,"dataArea":"A1","projectid":"8505","sheetCount":5,"version":"1","mrow":[]}</t>
  </si>
  <si>
    <t/>
  </si>
  <si>
    <t>330200</t>
  </si>
  <si>
    <t>1</t>
  </si>
  <si>
    <t>UBE等离子射频手术系统</t>
  </si>
  <si>
    <t>套</t>
  </si>
  <si>
    <t>330201</t>
  </si>
  <si>
    <t>2</t>
  </si>
  <si>
    <t>UBE配套耗材</t>
  </si>
  <si>
    <t>例</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</si>
  <si>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12710","nameSeal":0,"dataArea":"A1:A12,C4:M7,D10:M12","projectid":"8505","sheetCount":5,"version":"1","mrow":[{"cols":[{"check":"unique(0)","col":0},{"check":"char(20)","col":6},{"check":"char(96)","col":7},{"check":"char(200)","col":8},{"check":"range(0.000,999999999.999)","col":9},{"check":"range(0.00,999999999.99)","col":10},{"check":"range(0,9999)","col":11,"nullable":"true"},{"check":"range(0,9999)","col":12,"nullable":"true"}],"endRow":11,"isFree":false,"startRow":10}]}</t>
  </si>
  <si>
    <t>单侧双通道脊柱内镜手术用射频主机系统及配套器械镜头（含耗材）(A)</t>
  </si>
  <si>
    <t>12710</t>
  </si>
  <si>
    <t>详见功能与技术参数</t>
  </si>
  <si>
    <t>{"srow":[],"sheetIndex":3,"corpSeal":1,"tempcode":"1295","packageid":"12710","nameSeal":0,"dataArea":"A1:A6,F5:H6","projectid":"8505","sheetCount":5,"version":"1","mrow":[{"cols":[{"check":"unique(0)","col":0},{"col":5,"nullable":"false"},{"check":"list('无','正','负')","col":6},{"check":"char(1024)","col":7,"nullable":"true"}],"endRow":5,"isFree":false,"startRow":4}]}</t>
  </si>
  <si>
    <t>254885</t>
  </si>
  <si>
    <t>1.01</t>
  </si>
  <si>
    <t>营业执照
法人或其他组织的营业执照等证明文件扫描件；税务登记证副本扫描件（已办理三证合一的供应商只需提供有效的营业执照副本扫描件）；(A包)</t>
  </si>
  <si>
    <t>资格性</t>
  </si>
  <si>
    <t>,12710,</t>
  </si>
  <si>
    <t>是</t>
  </si>
  <si>
    <t>254886</t>
  </si>
  <si>
    <t>1.02</t>
  </si>
  <si>
    <t>授权委托书
授权委托书（格式见本文件第五章）；授权代表身份证扫描件[如投标人到现场参与响应文件开启（解密），须提供授权代表身份证原件校验]； 
若投标人的法定代表人（依法登记的负责人）参与响应文件开启（解密）的，则只需提供法定代表人（依法登记的负责人）身份证扫描件；(A包)</t>
  </si>
  <si>
    <t>254887</t>
  </si>
  <si>
    <t>1.03</t>
  </si>
  <si>
    <t>企业资质
若投标单位为产品生产厂家须具有《医疗器械生产许可证》，若为经销商须具有《医疗器械经营企业许可证》；(A包)</t>
  </si>
  <si>
    <t>254889</t>
  </si>
  <si>
    <t>1.05</t>
  </si>
  <si>
    <t>依法缴纳税收和社会保障资金的声明
投标人的依法缴纳税收和社会保障资金的声明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</si>
  <si>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254890</t>
  </si>
  <si>
    <t>1.06</t>
  </si>
  <si>
    <t>三年内无重大违法记录声明
投标人前3年内在经营活动中没有重大违法记录的声明；(A包)</t>
  </si>
  <si>
    <t>254891</t>
  </si>
  <si>
    <t>1.07</t>
  </si>
  <si>
    <t>设备和专业技术能力承诺函
投标人具有履行合同所必需的设备和专业技术能力承诺函（格式自拟）；(A包)</t>
  </si>
  <si>
    <t>254892</t>
  </si>
  <si>
    <t>1.08</t>
  </si>
  <si>
    <t>财务状况报告
财务状况报告等相关材料：(A包)
A、投标单位自行编制的2023年公司财务报表或由中介机构出具的2023年度财务审计报告书扫描件及附件扫描件(2024年以后新成立公司须提供自成立至今的自行编制的公司财务报表扫描件)；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</si>
  <si>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254893</t>
  </si>
  <si>
    <t>1.09</t>
  </si>
  <si>
    <t>中小企业声明函
中小企业声明函/监狱企业证明文件/残疾人福利性单位声明函；(A包)
A、货物制造商（工程承建商、服务承接商）为中小企业的，须提供《中小企业声明函》。
B、供应商为监狱企业的，须提供省级以上监狱管理局、戒毒管理局（含新疆生产建设兵团）出具的属于监狱企业的证明文件。
C、供应商为残疾人福利性单位的，须提供《残疾人福利性单位声明函》。</t>
  </si>
  <si>
    <t>254894</t>
  </si>
  <si>
    <t>1.1</t>
  </si>
  <si>
    <t>总公司授权书
分公司参与投标的，需提供总公司授权；(A包)</t>
  </si>
  <si>
    <t>254897</t>
  </si>
  <si>
    <t>1.13</t>
  </si>
  <si>
    <t>招标控制价
投标报价超过项目（分包）最高上限单价的；(A包)</t>
  </si>
  <si>
    <t>符合性</t>
  </si>
  <si>
    <t>254898</t>
  </si>
  <si>
    <t>1.14</t>
  </si>
  <si>
    <t>签署及盖章
投标文件不按规定签署及盖章的；(A包)</t>
  </si>
  <si>
    <t>254899</t>
  </si>
  <si>
    <t>1.15</t>
  </si>
  <si>
    <t>投标有效期
投标有效期比招标文件要求短的；(A包)</t>
  </si>
  <si>
    <t>254905</t>
  </si>
  <si>
    <t>1.21</t>
  </si>
  <si>
    <t>其他
未按招标文件所提供的样式和要求填写投标文件；(A包)</t>
  </si>
  <si>
    <t>{"srow":[],"sheetIndex":4,"corpSeal":0,"tempcode":"1295","packageid":"12710","nameSeal":0,"dataArea":"A1:A17,G5:H17","projectid":"8505","sheetCount":5,"version":"1","mrow":[{"cols":[{"check":"unique(0)","col":0},{"check":"range(0,5000)","col":6},{"check":"range(0,5000)","col":7}],"endRow":16,"isFree":false,"startRow":4}]}</t>
  </si>
  <si>
    <t>106666</t>
  </si>
  <si>
    <t>总报价
满足招标文件要求且投标价格最低的投标报价为评标基准价，其价格分为满分（标准分）。其他投标人的价格分统一按照下列公式计算：投标报价得分=(评标基准价／投标报价)×45。
注：经评审为无效标的投标报价不进入评标基准价的计算。</t>
  </si>
  <si>
    <t>45</t>
  </si>
  <si>
    <t>106667</t>
  </si>
  <si>
    <t>企业业绩
投标单位自2021年1月1日至今具有类似货物供货安装业绩的，每有1项得1分，本项最高累计得5分。
注：投标文件中须附合同扫描件。日期以合同签订日期为准，未附扫描件或扫描件不符合要求均不得分。</t>
  </si>
  <si>
    <t>5</t>
  </si>
  <si>
    <t>106668</t>
  </si>
  <si>
    <t>1.04</t>
  </si>
  <si>
    <t>技术方案
由评委根据投标单位提供的技术方案按以下标准进行打分：
【16.1分-25分】：投标单位所投产品技术参数、指标优于招标文件要求；提供设备的宣传彩页等材料能充分证明产品的质量符合国家标准、使用安全；产品制造工艺、制造标准、技术水平处于业内领先地位，不存在高低档搭配、高低档差异供货的情况；符合医院要求，技术采用统一标准、统一规范，所报的产品均为行业内的技术领先产品。
【8.1分-16分】：投标单位所投产品技术参数、指标存在5处以下负偏离；提供设备的宣传彩页等材料能证明产品的质量符合国家标准、使用安全；制造工艺、制造标准、技术水平处于业内中间地位，存在较少的高低档搭配、高低档差异供货的情况；符合医院要求，技术采用标准及规范较统一，所报的产品均为行业内的技术中间产品。
【0分-8分】：投标单位所投产品技术参数、指标存在5处及以上负偏离；未提供或提供设备的宣传彩页等材料不能较好的证明产品的质量符合国家标准、使用安全；制造工艺、制造标准、技术水平处于业内一般地位，存在高低档搭配、高低档差异供货的情况；仅能符合医院要求，技术采用规范及标准不统一，所报的产品均为行业内的一般技术产品。</t>
  </si>
  <si>
    <t>25</t>
  </si>
  <si>
    <t>106669</t>
  </si>
  <si>
    <t>供货安装（调试）方案
由评委根据投标单位提供的供货安装（调试）方案按以下标准进行打分：
【6.1分-10分】：投标单位提报的供货安装（调试）方案内容完善、可实施性强、安排合理，运输及保障措施清晰完善，能确保项目的有效实施，完全满足采购文件要求。
【3.1分-6分】：投标单位提报的供货安装（调试）方案内容比较完善、可实施性比较强、安排比较合理，运输及保障措施比较完善，能满足采购文件要求。
【0分-3分】：投标单位提报的供货安装（调试）方案、运输及保障措施过于简单且存在瑕疵，仅能满足采购文件基本要求。</t>
  </si>
  <si>
    <t>10</t>
  </si>
  <si>
    <t>106670</t>
  </si>
  <si>
    <t>技术保障及培训
由评委根据投标单位提供的技术保障及培训按以下标准进行打分：
【5.1分-8分】：投标单位进行现场培训并免费提供相关培训资料，培训内容完备，安排合理，拟派技术服务人员搭配合理、从业经验丰富，能够很好的满足项目服务需要，有突出的技术保障和培训优势。
【2.1分-5分】：投标单位提供的培训内容全面，安排适当，拟派技术服务人员能满足项目需求、有较丰富的从业经历，能够完全满足项目需要。
【0分-2分】：投标单位提供的培训内容十分简单或存在部分缺陷，仅能基本满足项目技术培训需要。</t>
  </si>
  <si>
    <t>8</t>
  </si>
  <si>
    <t>106671</t>
  </si>
  <si>
    <t>售后服务承诺
由评委根据投标单位提供的售后服务承诺按以下标准进行打分：
【4.1分-7分】：投标单位提报的售后方案和保证措施完整、合理、有针对性，售后服务响应时间快，质保期过后设备的维护保养非常便利，售后服务人员经验丰富、车辆及备品备件齐全、数量充足，能够很好的满足实际使用要求，有突出的售后服务优势。
【2.1分-4分】：投标单位提报的售后方案和保证措施比较完整，售后服务响应时间比较快，质保期过后设备的维护保养比较便利，售后服务人员经验比较丰富、车辆及备品备件比较齐全，能满足实际使用要求。
【0分-2分】：投标单位提报的售后方案和保证措施简单，售后服务响应时间偏长，质保期过后设备维护保养不够便利，仅能满足采购文件基本要求。</t>
  </si>
  <si>
    <t>7</t>
  </si>
  <si>
    <t>{"srow":[],"sheetIndex":5,"corpSeal":0,"tempcode":"1295","packageid":"12710","nameSeal":0,"dataArea":"A1:A10,F5:G10","projectid":"8505","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</si>
</sst>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4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79</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2620000.0</v>
      </c>
      <c r="D4" s="108"/>
      <c r="E4" s="103" t="s">
        <v>37</v>
      </c>
      <c r="F4" s="103"/>
      <c r="G4" s="149">
        <f>SUM(K11:K12)</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73</v>
      </c>
      <c r="D11" s="27"/>
      <c r="E11" s="27" t="n">
        <v>2.0</v>
      </c>
      <c r="F11" s="27" t="s">
        <v>74</v>
      </c>
      <c r="G11" s="34"/>
      <c r="H11" s="34"/>
      <c r="I11" s="34"/>
      <c r="J11" s="44"/>
      <c r="K11" s="30">
        <f>E11*J11</f>
        <v>0</v>
      </c>
      <c r="L11" s="28"/>
      <c r="M11" s="29"/>
    </row>
    <row r="12">
      <c r="A12" s="0" t="s">
        <v>75</v>
      </c>
      <c r="B12" s="31" t="s">
        <v>76</v>
      </c>
      <c r="C12" s="27" t="s">
        <v>77</v>
      </c>
      <c r="D12" s="27"/>
      <c r="E12" s="27" t="n">
        <v>600.0</v>
      </c>
      <c r="F12" s="27" t="s">
        <v>78</v>
      </c>
      <c r="G12" s="34"/>
      <c r="H12" s="34"/>
      <c r="I12" s="34"/>
      <c r="J12" s="44"/>
      <c r="K12" s="30">
        <f>E12*J12</f>
      </c>
      <c r="L12" s="28"/>
      <c r="M12" s="29"/>
    </row>
    <row r="13" ht="124.2" customHeight="true">
      <c r="A13" s="150"/>
      <c r="B13" s="151" t="s">
        <v>62</v>
      </c>
      <c r="C13" s="152"/>
      <c r="D13" s="153"/>
      <c r="E13" s="154"/>
      <c r="F13" s="155"/>
      <c r="G13" s="156"/>
      <c r="H13" s="157"/>
      <c r="I13" s="158"/>
      <c r="J13" s="159"/>
      <c r="K13" s="160">
        <f>SUM(K11:K12)</f>
      </c>
      <c r="L13" s="161"/>
      <c r="M13" s="162"/>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4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3:M13"/>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83</v>
      </c>
      <c r="D1" s="115" t="s">
        <v>40</v>
      </c>
      <c r="E1" s="115"/>
      <c r="F1" s="115"/>
      <c r="G1" s="115"/>
      <c r="H1" s="115"/>
    </row>
    <row r="2" spans="4:8">
      <c r="D2" s="116" t="s">
        <v>80</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81</v>
      </c>
      <c r="C5" t="s">
        <v>66</v>
      </c>
      <c r="D5" s="37" t="s">
        <v>73</v>
      </c>
      <c r="E5" s="38" t="s">
        <v>82</v>
      </c>
      <c r="F5" s="39"/>
      <c r="G5" s="40"/>
      <c r="H5" s="41"/>
    </row>
    <row r="6">
      <c r="A6" s="0" t="s">
        <v>75</v>
      </c>
      <c r="B6" s="0" t="s">
        <v>81</v>
      </c>
      <c r="C6" s="0" t="s">
        <v>66</v>
      </c>
      <c r="D6" s="37" t="s">
        <v>77</v>
      </c>
      <c r="E6" s="38" t="s">
        <v>82</v>
      </c>
      <c r="F6" s="39"/>
      <c r="G6" s="40"/>
      <c r="H6" s="41"/>
    </row>
    <row r="7" ht="98.25" customHeight="true">
      <c r="A7" s="0"/>
      <c r="B7" s="0"/>
      <c r="C7" s="0"/>
      <c r="D7" s="113" t="s">
        <v>54</v>
      </c>
      <c r="E7" s="113"/>
      <c r="F7" s="113"/>
      <c r="G7" s="114"/>
      <c r="H7" s="114"/>
    </row>
  </sheetData>
  <sheetProtection password="CA4C" sheet="true" scenarios="true" objects="true"/>
  <mergeCells count="6">
    <mergeCell ref="D1:H1"/>
    <mergeCell ref="D2:F2"/>
    <mergeCell ref="G2:H2"/>
    <mergeCell ref="D3:E3"/>
    <mergeCell ref="F3:H3"/>
    <mergeCell ref="D7:H7"/>
    <mergeCell ref="C6:C7"/>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127</v>
      </c>
      <c r="B1" s="123" t="s">
        <v>4</v>
      </c>
      <c r="C1" s="123"/>
      <c r="D1" s="123"/>
      <c r="E1" s="123"/>
      <c r="F1" s="123"/>
      <c r="G1" s="123"/>
      <c r="H1" s="123"/>
    </row>
    <row r="2" spans="2:8">
      <c r="B2" s="124" t="s">
        <v>80</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84</v>
      </c>
      <c r="B5" s="23" t="s">
        <v>85</v>
      </c>
      <c r="C5" s="24" t="s">
        <v>86</v>
      </c>
      <c r="D5" s="25" t="s">
        <v>87</v>
      </c>
      <c r="E5" s="25" t="s">
        <v>88</v>
      </c>
      <c r="F5" s="25" t="s">
        <v>89</v>
      </c>
      <c r="G5" s="20"/>
      <c r="H5" s="20"/>
    </row>
    <row r="6">
      <c r="A6" s="0" t="s">
        <v>90</v>
      </c>
      <c r="B6" s="23" t="s">
        <v>91</v>
      </c>
      <c r="C6" s="24" t="s">
        <v>92</v>
      </c>
      <c r="D6" s="25" t="s">
        <v>87</v>
      </c>
      <c r="E6" s="25" t="s">
        <v>88</v>
      </c>
      <c r="F6" s="25" t="s">
        <v>89</v>
      </c>
      <c r="G6" s="20"/>
      <c r="H6" s="20"/>
    </row>
    <row r="7" spans="2:8">
      <c r="A7" s="0" t="s">
        <v>93</v>
      </c>
      <c r="B7" s="23" t="s">
        <v>94</v>
      </c>
      <c r="C7" s="24" t="s">
        <v>95</v>
      </c>
      <c r="D7" s="25" t="s">
        <v>87</v>
      </c>
      <c r="E7" s="25" t="s">
        <v>88</v>
      </c>
      <c r="F7" s="25" t="s">
        <v>89</v>
      </c>
      <c r="G7" s="20"/>
      <c r="H7" s="20"/>
    </row>
    <row r="8" spans="2:8">
      <c r="A8" s="0" t="s">
        <v>96</v>
      </c>
      <c r="B8" s="23" t="s">
        <v>97</v>
      </c>
      <c r="C8" s="24" t="s">
        <v>98</v>
      </c>
      <c r="D8" s="25" t="s">
        <v>87</v>
      </c>
      <c r="E8" s="25" t="s">
        <v>88</v>
      </c>
      <c r="F8" s="25" t="s">
        <v>89</v>
      </c>
      <c r="G8" s="20"/>
      <c r="H8" s="20"/>
    </row>
    <row r="9" spans="2:8">
      <c r="A9" s="0" t="s">
        <v>99</v>
      </c>
      <c r="B9" s="23" t="s">
        <v>100</v>
      </c>
      <c r="C9" s="24" t="s">
        <v>101</v>
      </c>
      <c r="D9" s="25" t="s">
        <v>87</v>
      </c>
      <c r="E9" s="25" t="s">
        <v>88</v>
      </c>
      <c r="F9" s="25" t="s">
        <v>89</v>
      </c>
      <c r="G9" s="20"/>
      <c r="H9" s="20"/>
    </row>
    <row r="10" spans="2:8">
      <c r="A10" s="0" t="s">
        <v>102</v>
      </c>
      <c r="B10" s="23" t="s">
        <v>103</v>
      </c>
      <c r="C10" s="24" t="s">
        <v>104</v>
      </c>
      <c r="D10" s="25" t="s">
        <v>87</v>
      </c>
      <c r="E10" s="25" t="s">
        <v>88</v>
      </c>
      <c r="F10" s="25" t="s">
        <v>89</v>
      </c>
      <c r="G10" s="20"/>
      <c r="H10" s="20"/>
    </row>
    <row r="11" spans="2:8">
      <c r="A11" s="0" t="s">
        <v>105</v>
      </c>
      <c r="B11" s="23" t="s">
        <v>106</v>
      </c>
      <c r="C11" s="24" t="s">
        <v>107</v>
      </c>
      <c r="D11" s="25" t="s">
        <v>87</v>
      </c>
      <c r="E11" s="25" t="s">
        <v>88</v>
      </c>
      <c r="F11" s="25" t="s">
        <v>89</v>
      </c>
      <c r="G11" s="20"/>
      <c r="H11" s="20"/>
    </row>
    <row r="12" spans="2:8">
      <c r="A12" s="0" t="s">
        <v>108</v>
      </c>
      <c r="B12" s="23" t="s">
        <v>109</v>
      </c>
      <c r="C12" s="24" t="s">
        <v>110</v>
      </c>
      <c r="D12" s="25" t="s">
        <v>87</v>
      </c>
      <c r="E12" s="25" t="s">
        <v>88</v>
      </c>
      <c r="F12" s="25" t="s">
        <v>89</v>
      </c>
      <c r="G12" s="20"/>
      <c r="H12" s="20"/>
    </row>
    <row r="13" spans="2:8">
      <c r="A13" s="0" t="s">
        <v>111</v>
      </c>
      <c r="B13" s="23" t="s">
        <v>112</v>
      </c>
      <c r="C13" s="24" t="s">
        <v>113</v>
      </c>
      <c r="D13" s="25" t="s">
        <v>87</v>
      </c>
      <c r="E13" s="25" t="s">
        <v>88</v>
      </c>
      <c r="F13" s="25" t="s">
        <v>89</v>
      </c>
      <c r="G13" s="20"/>
      <c r="H13" s="20"/>
    </row>
    <row r="14" spans="2:8">
      <c r="A14" s="0" t="s">
        <v>114</v>
      </c>
      <c r="B14" s="23" t="s">
        <v>115</v>
      </c>
      <c r="C14" s="24" t="s">
        <v>116</v>
      </c>
      <c r="D14" s="25" t="s">
        <v>117</v>
      </c>
      <c r="E14" s="25" t="s">
        <v>88</v>
      </c>
      <c r="F14" s="25" t="s">
        <v>89</v>
      </c>
      <c r="G14" s="20"/>
      <c r="H14" s="20"/>
    </row>
    <row r="15" spans="2:8">
      <c r="A15" s="0" t="s">
        <v>118</v>
      </c>
      <c r="B15" s="23" t="s">
        <v>119</v>
      </c>
      <c r="C15" s="24" t="s">
        <v>120</v>
      </c>
      <c r="D15" s="25" t="s">
        <v>117</v>
      </c>
      <c r="E15" s="25" t="s">
        <v>88</v>
      </c>
      <c r="F15" s="25" t="s">
        <v>89</v>
      </c>
      <c r="G15" s="20"/>
      <c r="H15" s="20"/>
    </row>
    <row r="16" spans="2:8">
      <c r="A16" s="0" t="s">
        <v>121</v>
      </c>
      <c r="B16" s="23" t="s">
        <v>122</v>
      </c>
      <c r="C16" s="24" t="s">
        <v>123</v>
      </c>
      <c r="D16" s="25" t="s">
        <v>117</v>
      </c>
      <c r="E16" s="25" t="s">
        <v>88</v>
      </c>
      <c r="F16" s="25" t="s">
        <v>89</v>
      </c>
      <c r="G16" s="20"/>
      <c r="H16" s="20"/>
    </row>
    <row r="17" spans="7:8">
      <c r="A17" s="0" t="s">
        <v>124</v>
      </c>
      <c r="B17" s="23" t="s">
        <v>125</v>
      </c>
      <c r="C17" s="24" t="s">
        <v>126</v>
      </c>
      <c r="D17" s="25" t="s">
        <v>117</v>
      </c>
      <c r="E17" s="25" t="s">
        <v>88</v>
      </c>
      <c r="F17" s="25" t="s">
        <v>89</v>
      </c>
      <c r="G17" s="20"/>
      <c r="H17" s="20"/>
    </row>
    <row r="18" ht="119.7" customHeight="true">
      <c r="A18" s="0"/>
      <c r="B18" s="121" t="s">
        <v>55</v>
      </c>
      <c r="C18" s="122"/>
      <c r="D18" s="122"/>
      <c r="E18" s="122"/>
      <c r="F18" s="122"/>
      <c r="G18" s="22"/>
      <c r="H18" s="21"/>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4C" sheet="true" scenarios="true" objects="true"/>
  <mergeCells count="6">
    <mergeCell ref="B1:H1"/>
    <mergeCell ref="B2:F2"/>
    <mergeCell ref="G2:H2"/>
    <mergeCell ref="B3:F3"/>
    <mergeCell ref="G3:H3"/>
    <mergeCell ref="B18:H18"/>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123" t="s">
        <v>13</v>
      </c>
      <c r="D1" s="123"/>
      <c r="E1" s="123"/>
      <c r="F1" s="123"/>
      <c r="G1" s="123"/>
    </row>
    <row r="2" spans="3:7">
      <c r="C2" s="124" t="s">
        <v>80</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128</v>
      </c>
      <c r="B5" t="s">
        <v>81</v>
      </c>
      <c r="C5" s="5" t="s">
        <v>85</v>
      </c>
      <c r="D5" s="6" t="s">
        <v>129</v>
      </c>
      <c r="E5" s="7" t="s">
        <v>130</v>
      </c>
      <c r="F5" s="26"/>
      <c r="G5" s="26"/>
    </row>
    <row r="6">
      <c r="A6" s="0" t="s">
        <v>131</v>
      </c>
      <c r="B6" s="0" t="s">
        <v>81</v>
      </c>
      <c r="C6" s="5" t="s">
        <v>94</v>
      </c>
      <c r="D6" s="6" t="s">
        <v>132</v>
      </c>
      <c r="E6" s="7" t="s">
        <v>133</v>
      </c>
      <c r="F6" s="26"/>
      <c r="G6" s="26"/>
    </row>
    <row r="7" spans="3:7">
      <c r="A7" s="0" t="s">
        <v>134</v>
      </c>
      <c r="B7" s="0" t="s">
        <v>81</v>
      </c>
      <c r="C7" s="5" t="s">
        <v>135</v>
      </c>
      <c r="D7" s="6" t="s">
        <v>136</v>
      </c>
      <c r="E7" s="7" t="s">
        <v>137</v>
      </c>
      <c r="F7" s="26"/>
      <c r="G7" s="26"/>
    </row>
    <row r="8" spans="3:7">
      <c r="A8" s="0" t="s">
        <v>138</v>
      </c>
      <c r="B8" s="0" t="s">
        <v>81</v>
      </c>
      <c r="C8" s="5" t="s">
        <v>97</v>
      </c>
      <c r="D8" s="6" t="s">
        <v>139</v>
      </c>
      <c r="E8" s="7" t="s">
        <v>140</v>
      </c>
      <c r="F8" s="26"/>
      <c r="G8" s="26"/>
    </row>
    <row r="9" spans="3:7">
      <c r="A9" s="0" t="s">
        <v>141</v>
      </c>
      <c r="B9" s="0" t="s">
        <v>81</v>
      </c>
      <c r="C9" s="5" t="s">
        <v>100</v>
      </c>
      <c r="D9" s="6" t="s">
        <v>142</v>
      </c>
      <c r="E9" s="7" t="s">
        <v>143</v>
      </c>
      <c r="F9" s="26"/>
      <c r="G9" s="26"/>
    </row>
    <row r="10" spans="3:7">
      <c r="A10" s="0" t="s">
        <v>144</v>
      </c>
      <c r="B10" s="0" t="s">
        <v>81</v>
      </c>
      <c r="C10" s="5" t="s">
        <v>103</v>
      </c>
      <c r="D10" s="6" t="s">
        <v>145</v>
      </c>
      <c r="E10" s="7" t="s">
        <v>146</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4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