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9104" windowHeight="11016"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<sst xmlns="http://schemas.openxmlformats.org/spreadsheetml/2006/main" count="240" uniqueCount="152">
  <si>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</si>
  <si>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</si>
  <si>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</si>
  <si>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</si>
  <si>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</si>
  <si>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</si>
  <si>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</si>
  <si>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</si>
  <si>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</si>
  <si>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</si>
  <si>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</si>
  <si>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</si>
  <si>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</si>
  <si>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</si>
  <si>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</si>
  <si>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</si>
  <si>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</si>
  <si>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</si>
  <si>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</si>
  <si>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</si>
  <si>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</si>
  <si>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</si>
  <si>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</si>
  <si>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</si>
  <si>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</si>
  <si>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</si>
  <si>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</si>
  <si>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</si>
  <si>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</si>
  <si>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</si>
  <si>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</si>
  <si>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</si>
  <si>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</si>
  <si>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</si>
  <si>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</si>
  <si>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</si>
  <si>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</si>
  <si>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</si>
  <si>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</si>
  <si>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</si>
  <si>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</si>
  <si>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</si>
  <si>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</si>
  <si>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</si>
  <si>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</si>
  <si>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</si>
  <si>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</si>
  <si>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</si>
  <si>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</si>
  <si>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</si>
  <si>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</si>
  <si>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</si>
  <si>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</si>
  <si>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</si>
  <si>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</si>
  <si>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</si>
  <si>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</si>
  <si>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</si>
  <si>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</si>
  <si>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</si>
  <si>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</si>
  <si>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</si>
  <si>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t xml:space="preserve">注意:  1、本项目设有最高限价，报价超过最高限价的投标无效，最高限价详见采购文件第一章采购公告。                                                                     
       </t>
    </r>
    <r>
      <rPr>
        <sz val="10"/>
        <color theme="1"/>
        <rFont val="宋体"/>
        <family val="3"/>
        <charset val="134"/>
      </rPr>
      <t>2、有底色标识的单元格可填写，“</t>
    </r>
    <r>
      <rPr>
        <b/>
        <sz val="10"/>
        <color rgb="FFFF0000"/>
        <rFont val="宋体"/>
        <family val="3"/>
        <charset val="134"/>
      </rPr>
      <t>*</t>
    </r>
    <r>
      <rPr>
        <sz val="10"/>
        <color theme="1"/>
        <rFont val="宋体"/>
        <family val="3"/>
        <charset val="134"/>
      </rPr>
      <t>”项是必输项，任何有底色的必输项为空都可能导致您本次</t>
    </r>
    <r>
      <rPr>
        <b/>
        <sz val="10"/>
        <color rgb="FFFF0000"/>
        <rFont val="宋体"/>
        <family val="3"/>
        <charset val="134"/>
      </rPr>
      <t>投标失败</t>
    </r>
    <r>
      <rPr>
        <b/>
        <sz val="10"/>
        <color theme="1"/>
        <rFont val="宋体"/>
        <family val="3"/>
        <charset val="134"/>
      </rPr>
      <t>；</t>
    </r>
    <r>
      <rPr>
        <b/>
        <sz val="10"/>
        <color rgb="FFFF0000"/>
        <rFont val="宋体"/>
        <family val="3"/>
        <charset val="134"/>
      </rPr>
      <t xml:space="preserve">
       </t>
    </r>
    <r>
      <rPr>
        <sz val="10"/>
        <color theme="1"/>
        <rFont val="宋体"/>
        <family val="3"/>
        <charset val="134"/>
      </rPr>
      <t>3、如想拷贝数据到某个待填写单元格，应采用选择性粘贴(只粘贴文本)，否则单元格填写</t>
    </r>
    <r>
      <rPr>
        <b/>
        <sz val="10"/>
        <color rgb="FFFF0000"/>
        <rFont val="宋体"/>
        <family val="3"/>
        <charset val="134"/>
      </rPr>
      <t xml:space="preserve">无效或被锁死；
       </t>
    </r>
    <r>
      <rPr>
        <sz val="10"/>
        <color theme="1"/>
        <rFont val="宋体"/>
        <family val="3"/>
        <charset val="134"/>
      </rPr>
      <t>4、</t>
    </r>
    <r>
      <rPr>
        <b/>
        <sz val="10"/>
        <color rgb="FFFF0000"/>
        <rFont val="宋体"/>
        <family val="3"/>
        <charset val="134"/>
      </rPr>
      <t xml:space="preserve">按照本表显示位置加盖一个电子印章；
     </t>
    </r>
    <r>
      <rPr>
        <sz val="10"/>
        <color theme="1"/>
        <rFont val="宋体"/>
        <family val="3"/>
        <charset val="134"/>
      </rPr>
      <t xml:space="preserve">  5、</t>
    </r>
    <r>
      <rPr>
        <b/>
        <sz val="10"/>
        <color rgb="FFFF0000"/>
        <rFont val="宋体"/>
        <family val="3"/>
        <charset val="134"/>
      </rPr>
      <t>优惠申报说明（本条款仅适用于非专门面向中小企业采购项目）：</t>
    </r>
    <r>
      <rPr>
        <b/>
        <sz val="10"/>
        <color theme="1"/>
        <rFont val="宋体"/>
        <family val="3"/>
        <charset val="134"/>
      </rPr>
      <t>提供的货物</t>
    </r>
    <r>
      <rPr>
        <b/>
        <sz val="10"/>
        <color rgb="FFFF0000"/>
        <rFont val="宋体"/>
        <family val="3"/>
        <charset val="134"/>
      </rPr>
      <t>全部</t>
    </r>
    <r>
      <rPr>
        <b/>
        <sz val="10"/>
        <color theme="1"/>
        <rFont val="宋体"/>
        <family val="3"/>
        <charset val="134"/>
      </rPr>
      <t>由小微企业制造（即货物由</t>
    </r>
    <r>
      <rPr>
        <b/>
        <sz val="10"/>
        <color rgb="FFFF0000"/>
        <rFont val="宋体"/>
        <family val="3"/>
        <charset val="134"/>
      </rPr>
      <t>小微企业</t>
    </r>
    <r>
      <rPr>
        <b/>
        <sz val="10"/>
        <color theme="1"/>
        <rFont val="宋体"/>
        <family val="3"/>
        <charset val="134"/>
      </rPr>
      <t>生产且使用</t>
    </r>
    <r>
      <rPr>
        <b/>
        <sz val="10"/>
        <color rgb="FFFF0000"/>
        <rFont val="宋体"/>
        <family val="3"/>
        <charset val="134"/>
      </rPr>
      <t>小微企业</t>
    </r>
    <r>
      <rPr>
        <b/>
        <sz val="10"/>
        <color theme="1"/>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sz val="10"/>
        <color theme="1"/>
        <rFont val="宋体"/>
        <family val="3"/>
        <charset val="134"/>
      </rPr>
      <t xml:space="preserve">  6、节能页码、环保页码请填写在采购文件中相对应位置的页码即可，若无则不填写；            
       7、本表为固定格式且有数字指纹，必须在原表上填写，填写完毕后只可保存不可另存。删除本表、增加本表、增加行列、删除行列、对固定格式的任何改动均会导致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phoneticPr fontId="1" type="noConversion"/>
  </si>
  <si>
    <t>心电信息管理系统 
投标（响应）文件
（第二册）</t>
  </si>
  <si>
    <t>山东省文登整骨医院</t>
  </si>
  <si>
    <t>SDGP371003000202402000268_3</t>
  </si>
  <si>
    <t>A</t>
  </si>
  <si>
    <t>心电信息管理系统</t>
  </si>
  <si>
    <t>2024 年   月   日</t>
  </si>
  <si>
    <t>{"srow":[],"sheetIndex":1,"corpSeal":1,"tempcode":"1442","packageid":"12420","nameSeal":0,"dataArea":"A1","projectid":"8317","sheetCount":5,"version":"5","mrow":[]}</t>
  </si>
  <si>
    <t/>
  </si>
  <si>
    <t>323698</t>
  </si>
  <si>
    <t>1</t>
  </si>
  <si>
    <t>宗</t>
  </si>
  <si>
    <t>323699</t>
  </si>
  <si>
    <t>2</t>
  </si>
  <si>
    <t>第三方对接系统-HIS、EMR系统</t>
  </si>
  <si>
    <t>323700</t>
  </si>
  <si>
    <t>3</t>
  </si>
  <si>
    <t>第三方对接系统-体检系统</t>
  </si>
  <si>
    <t>323701</t>
  </si>
  <si>
    <t>4</t>
  </si>
  <si>
    <t>第三方对接系统-PACS系统</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</si>
  <si>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1442","packageid":"12420","nameSeal":0,"dataArea":"A1:A14,C4:M7,D10:M14","projectid":"8317","sheetCount":5,"version":"5","mrow":[{"cols":[{"check":"unique(0)","col":0},{"check":"char(20)","col":6},{"check":"char(96)","col":7},{"check":"char(200)","col":8},{"check":"range(0.000,999999999.999)","col":9},{"check":"range(0.00,999999999.99)","col":10},{"check":"range(0,9999)","col":11,"nullable":"true"},{"check":"range(0,9999)","col":12,"nullable":"true"}],"endRow":13,"isFree":false,"startRow":10}]}</t>
  </si>
  <si>
    <t>心电信息管理系统(A)</t>
  </si>
  <si>
    <t>12420</t>
  </si>
  <si>
    <t>心电系统实现心电检查从预约登记、操作检查、编写报告、集中存储、网络传输、临床共享、医生会诊、统计检索全流程的信息化管理。为医院心电图检查，建立信息化工作平台，是心电图数字化存储、信息化共享、提高医生之间协同工作能力的理想解决方案。</t>
  </si>
  <si>
    <t>HIS、EMR系统</t>
  </si>
  <si>
    <t>体检系统</t>
  </si>
  <si>
    <t>PACS系统</t>
  </si>
  <si>
    <t>{"srow":[],"sheetIndex":3,"corpSeal":1,"tempcode":"1442","packageid":"12420","nameSeal":0,"dataArea":"A1:A8,F5:H8","projectid":"8317","sheetCount":5,"version":"5","mrow":[{"cols":[{"check":"unique(0)","col":0},{"col":5,"nullable":"false"},{"check":"list('无','正','负')","col":6},{"check":"char(1024)","col":7,"nullable":"true"}],"endRow":7,"isFree":false,"startRow":4}]}</t>
  </si>
  <si>
    <t>249487</t>
  </si>
  <si>
    <t>1.01</t>
  </si>
  <si>
    <t>营业执照
法人或其他组织的营业执照等证明文件扫描件；税务登记证副本扫描件（已办理三证合一的供应商只需提供有效的营业执照副本扫描件）；(A包)</t>
  </si>
  <si>
    <t>资格性</t>
  </si>
  <si>
    <t>,12420,</t>
  </si>
  <si>
    <t>是</t>
  </si>
  <si>
    <t>249488</t>
  </si>
  <si>
    <t>1.02</t>
  </si>
  <si>
    <t>授权委托书
授权委托书（格式见本文件第五章）；授权代表身份证扫描件[如供应商到现场参与响应文件开启（解密），须提供授权代表身份证原件校验]； 
若供应商的法定代表人（依法登记的负责人）参与响应文件开启（解密）的，则只需提供法定代表人（依法登记的负责人）身份证扫描件；(A包)</t>
  </si>
  <si>
    <t>249490</t>
  </si>
  <si>
    <t>1.04</t>
  </si>
  <si>
    <t>依法缴纳税收和社会保障资金的声明
报价单位的依法缴纳税收和社会保障资金的声明；(A包)
在山东省内缴纳税收和社会保障资金的供应商，要提前登录“山东省政府采购网”查询投标截止日期前的缴纳税收和社会保障资金的情况，具体情形如下：
（1）已按时缴纳税收和社会保障资金并能查询到相关缴纳信息的，只需提报依法缴纳税收和社会保障资金声明函；
（2）实际已缴纳税收和社会保障资金但查询不到相关缴纳信息的，应提供投标截止日期前4个月内任意某一月的纳税和社会保障资金缴纳证明材料；
（3）由于“山东省政府采购网”只能查询到山东省内供应商的缴纳信息，对未在山东省内缴纳税收和社会保障资金的供应商，应提供投标截止日期前4个月内任意某一月的纳税和社会保障资金缴纳证明材料；
（4）依法免税或不需要缴纳社会保障资金的供应商，应提供相关证明材料；
（5）无缴纳税收和社会保障资金信息的新成立企业应提供企业成立以来加盖公章的财务报表，并对真实性负责。 
（6）依据供应商实际经营情况，无需缴纳税收的，应提供无需缴纳税收期间的加盖公章的财务报表，并对真实性负责。</t>
  </si>
  <si>
    <t>249491</t>
  </si>
  <si>
    <t>1.05</t>
  </si>
  <si>
    <t>三年内无重大违法记录声明
供应商前3年内在经营活动中没有重大违法记录的声明；(A包)</t>
  </si>
  <si>
    <t>249492</t>
  </si>
  <si>
    <t>1.06</t>
  </si>
  <si>
    <t>设备和专业技术能力承诺函
供应商具有履行合同所必需的设备和专业技术能力承诺函（格式自拟）；(A包)</t>
  </si>
  <si>
    <t>249493</t>
  </si>
  <si>
    <t>1.07</t>
  </si>
  <si>
    <t>财务状况报告
财务状况报告等相关材料：（A包）
A、报价单位自行编制的2023年公司财务报表或由中介机构出具的2023年度财务审计报告书扫描件及附件扫描件(2024年以后新成立公司须提供自成立至今的自行编制的公司财务报表扫描件)；
B、银行出具有效期内的资信证明扫描件；
注：A、B两项提供任意一项均可。</t>
  </si>
  <si>
    <t>249494</t>
  </si>
  <si>
    <t>1.08</t>
  </si>
  <si>
    <t>中小企业声明函
中小企业声明函（专门面向中小企业采购的项目）/监狱企业证明文件/残疾人福利性单位声明函；（A包）
A、货物制造商（工程承建商、服务承接商）为中小企业的，须提供《中小企业声明函》。
B、供应商为监狱企业的，须提供省级以上监狱管理局、戒毒管理局（含新疆生产建设兵团）出具的属于监狱企业的证明文件。
C、供应商为残疾人福利性单位的，须提供《残疾人福利性单位声明函》。</t>
  </si>
  <si>
    <t>249495</t>
  </si>
  <si>
    <t>1.09</t>
  </si>
  <si>
    <t>总公司授权书
分公司参与投标的，需提供总公司授权；(A包)</t>
  </si>
  <si>
    <t>249498</t>
  </si>
  <si>
    <t>1.12</t>
  </si>
  <si>
    <t>招标控制价
投标报价超过项目（分包）最高限价；(A包)</t>
  </si>
  <si>
    <t>符合性</t>
  </si>
  <si>
    <t>249499</t>
  </si>
  <si>
    <t>1.13</t>
  </si>
  <si>
    <t>签署及盖章
响应文件不按规定签署及盖章的；(A包)</t>
  </si>
  <si>
    <t>249500</t>
  </si>
  <si>
    <t>1.14</t>
  </si>
  <si>
    <t>投标有效期
报价有效期比磋商文件要求短的；(A包)</t>
  </si>
  <si>
    <t>{"srow":[],"sheetIndex":4,"corpSeal":0,"tempcode":"1442","packageid":"12420","nameSeal":0,"dataArea":"A1:A15,G5:H15","projectid":"8317","sheetCount":5,"version":"5","mrow":[{"cols":[{"check":"unique(0)","col":0},{"check":"range(0,5000)","col":6},{"check":"range(0,5000)","col":7}],"endRow":14,"isFree":false,"startRow":4}]}</t>
  </si>
  <si>
    <t>104402</t>
  </si>
  <si>
    <t>总报价
满足磋商文件要求且最终报价最低的价格为评标基准价，其价格分为满分（标准分）。其他供应商的价格分统一按照下列公式计算：
投标报价得分=(评标基准价／最终投标报价)×35。
注：经评审为无效标的投标报价不进入评标基准价的计算。</t>
  </si>
  <si>
    <t>35</t>
  </si>
  <si>
    <t>104403</t>
  </si>
  <si>
    <t>企业实力
1、报价单位或软件产品制造商具有质量管理体系认证的，得2分。
2、具有软件检测机构颁发的所投产品的测试或检测报告的得2分。
注：响应文件中附有效证件扫描件，未附扫描件或不符合要求的均不得分。</t>
  </si>
  <si>
    <t>104404</t>
  </si>
  <si>
    <t>1.03</t>
  </si>
  <si>
    <t>企业业绩
报价单位自2021年1月1日至今具有类似供货安装调试业绩的，每有1项得1分，本项最高累计得5分。
注：响应文件中须附合同扫描件。日期以合同签订日期为准，未附扫描件或扫描件不符合要求均不得分。</t>
  </si>
  <si>
    <t>5</t>
  </si>
  <si>
    <t>104405</t>
  </si>
  <si>
    <t>技术方案
由评委根据报价单位的技术性能按以下标准进行打分：
【17.1分-25分】：报价单位所投产品安全性高、可持续升级改造、稳定性强，系统操作便捷合理；方案思路清晰明确，紧密切合需求，系统架构设计利于后期扩展，功能模块设计科学合理。
【8.1分-17分】：报价单位所投产品安全性较高、可持续升级改造、稳定性较强，系统操作较为便捷，基本满足竞争性磋商文件要求的功能，方案比较合理，思路比较清晰，技术创新性一般。
【0分-8分】：报价单位所投产品安全性、可持续升级改造、稳定性一般，系统技术方案粗糙，不够合理详细，思路比较混乱，系统架构设计不利于后期扩展。</t>
  </si>
  <si>
    <t>25</t>
  </si>
  <si>
    <t>104406</t>
  </si>
  <si>
    <t>技术性能指标
技术参数中所有带“★”标号的均为实质性参数，不允许负偏离，否则做无效标处理。余下参数每有一条不满足扣1分，扣完为止。
注：若一条技术要求中有部分内容不能满足的，视为整条要求不能满足。请各报价单位在响应文件第一册《投标偏离表》中按照技术参数顺序挨项进行填写。如未填写或者填写不完整导致评审专家无法进行辨别的，报价单位自行承担相关后果。</t>
  </si>
  <si>
    <t>10</t>
  </si>
  <si>
    <t>104407</t>
  </si>
  <si>
    <t>实施方案
由评委根据报价单位的实施方案按以下标准进行打分：
【7.1分-10分】：报价单位提供的详细切实可行的实施方案，对采购人要求和项目现场的情况了解清晰，系统安装调试验收方案详细完善全面、整体设计合理，人员分工明确、进度安排得当，具有科学性、规范性、可行性，能够完全满足项目实施需要。
【3.1分-7分】：报价单位提供的实施方案能满足采购文件要求，但系统安装调试验收方案不够全面细致，进度安排不够紧凑，能基本满足项目需要的。
【0分-3分】：报价单位提供的实施方案简单粗略，缺少针对性，可操作性和合理性较差。</t>
  </si>
  <si>
    <t>104408</t>
  </si>
  <si>
    <t>培训方案
由评委根据各报价单位所报的培训方案进行综合打分：
【3.1分-5分】：报价单位提报的培训方案内容完善齐全，培训团队专业，培训计划科学合理，能完全满足采购人实际需求。
【2.1分-3分】：报价单位提报的培训方案内容基本齐全、培训团队较为专业，培训计划有一定的可行性，但存在瑕疵，缺乏针对性，能满足采购人实际需求。
【0分-2分】：报价单位提报的培训方案内容粗略、不完整，条理不清晰，可操作性和合理性较差。</t>
  </si>
  <si>
    <t>104409</t>
  </si>
  <si>
    <t>售后服务方案
由评委根据各报价单位所报的售后服务方案进行综合打分：
【4.1分-6分】具有良好的服务团队，响应时间快速、服务方案周详，提供售后服务人员充足、配置合理；故障维修、急修、备品备件及配件供应齐全，提供详尽的服务承诺和计划安排;培训方案及计划科学合理；
【2.1分-4分】服务响应时间较快，服务承诺较全面，能够较好的满足需求；
【0分-2分】服务及其他优惠承诺十分简陋或存在部分缺陷，仅能勉强满足文件要求；承诺的服务水平等很低。</t>
  </si>
  <si>
    <t>6</t>
  </si>
  <si>
    <t>{"srow":[],"sheetIndex":5,"corpSeal":0,"tempcode":"1442","packageid":"12420","nameSeal":0,"dataArea":"A1:A12,F5:G12","projectid":"8317","sheetCount":5,"version":"5","mrow":[{"cols":[{"check":"unique(0)","col":0},{"check":"range(0,5000)","col":5},{"check":"range(0,5000)","col":6}],"endRow":11,"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</si>
</sst>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3">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
      <b/>
      <sz val="10"/>
      <color theme="1"/>
      <name val="宋体"/>
      <family val="3"/>
      <charset val="134"/>
    </font>
    <font>
      <sz val="10"/>
      <color theme="1"/>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
      <bottom>
        <color indexed="64"/>
      </bottom>
    </border>
    <border>
      <bottom style="thin">
        <color indexed="64"/>
      </bottom>
    </border>
  </borders>
  <cellStyleXfs count="3">
    <xf numFmtId="0" fontId="0" fillId="0" borderId="0">
      <alignment vertical="center"/>
    </xf>
    <xf numFmtId="0" fontId="28" fillId="0" borderId="0"/>
    <xf numFmtId="0" fontId="0" fillId="0" borderId="0">
      <alignment vertical="center"/>
    </xf>
  </cellStyleXfs>
  <cellXfs count="186">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2" fillId="0" borderId="0" xfId="0" applyFont="1" applyAlignment="1">
      <alignment horizontal="right" vertical="center" wrapText="1"/>
    </xf>
    <xf numFmtId="0" fontId="32"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2" fillId="0" borderId="3" xfId="0" applyFont="1" applyBorder="1" applyAlignment="1">
      <alignment horizontal="center" vertical="center" wrapText="1"/>
    </xf>
    <xf numFmtId="0" fontId="32"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2" fillId="0" borderId="3" xfId="0" applyFont="1" applyBorder="1" applyAlignment="1">
      <alignment horizontal="right" vertical="center" wrapText="1"/>
    </xf>
    <xf numFmtId="180" fontId="37"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3"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2" fillId="0" borderId="2" xfId="0" applyFont="1" applyBorder="1" applyAlignment="1">
      <alignment horizontal="right" vertical="center" wrapText="1"/>
    </xf>
    <xf numFmtId="0" fontId="32"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2" fillId="0" borderId="2" xfId="0" applyFont="1" applyBorder="1" applyAlignment="1">
      <alignment horizontal="center" vertical="center" wrapText="1"/>
    </xf>
    <xf numFmtId="0" fontId="32" fillId="0" borderId="4" xfId="0" applyFont="1" applyBorder="1" applyAlignment="1">
      <alignment horizontal="center" vertical="center" wrapText="1"/>
    </xf>
    <xf numFmtId="0" fontId="32" fillId="0" borderId="5" xfId="0" applyFont="1" applyBorder="1" applyAlignment="1">
      <alignment horizontal="center" vertical="center" wrapText="1"/>
    </xf>
    <xf numFmtId="0" fontId="38" fillId="0" borderId="2" xfId="0" applyFont="1" applyBorder="1" applyAlignment="1">
      <alignment horizontal="center" vertical="center" wrapText="1"/>
    </xf>
    <xf numFmtId="0" fontId="38" fillId="0" borderId="5" xfId="0" applyFont="1" applyBorder="1" applyAlignment="1">
      <alignment horizontal="center" vertical="center" wrapText="1"/>
    </xf>
    <xf numFmtId="49" fontId="37" fillId="2" borderId="2" xfId="0" applyNumberFormat="1" applyFont="1" applyFill="1" applyBorder="1" applyAlignment="1" applyProtection="1">
      <alignment horizontal="center" vertical="center" wrapText="1"/>
      <protection locked="0"/>
    </xf>
    <xf numFmtId="49" fontId="37" fillId="2" borderId="5" xfId="0" applyNumberFormat="1" applyFont="1" applyFill="1" applyBorder="1" applyAlignment="1" applyProtection="1">
      <alignment horizontal="center" vertical="center" wrapText="1"/>
      <protection locked="0"/>
    </xf>
    <xf numFmtId="0" fontId="32" fillId="0" borderId="0" xfId="0" applyFont="1" applyAlignment="1">
      <alignment horizontal="left" vertical="center" wrapText="1"/>
    </xf>
    <xf numFmtId="0" fontId="32"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2" fillId="0" borderId="1" xfId="0" applyFont="1" applyBorder="1" applyAlignment="1">
      <alignment horizontal="right" vertical="center" wrapText="1"/>
    </xf>
    <xf numFmtId="176" fontId="31" fillId="0" borderId="2" xfId="0" applyNumberFormat="1" applyFont="1" applyBorder="1" applyAlignment="1">
      <alignment horizontal="left" vertical="center" wrapText="1"/>
    </xf>
    <xf numFmtId="176" fontId="31" fillId="0" borderId="5" xfId="0" applyNumberFormat="1" applyFont="1" applyBorder="1" applyAlignment="1">
      <alignment horizontal="left" vertical="center" wrapText="1"/>
    </xf>
    <xf numFmtId="0" fontId="32"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4" fillId="4" borderId="2" xfId="0" applyFont="1" applyFill="1" applyBorder="1" applyAlignment="1" applyProtection="1">
      <alignment horizontal="center" vertical="center" wrapText="1"/>
      <protection hidden="1"/>
    </xf>
    <xf numFmtId="0" fontId="34" fillId="4" borderId="5" xfId="0" applyFont="1" applyFill="1" applyBorder="1" applyAlignment="1" applyProtection="1">
      <alignment horizontal="center" vertical="center" wrapText="1"/>
      <protection hidden="1"/>
    </xf>
    <xf numFmtId="0" fontId="34"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0" fontId="0" fillId="0" borderId="0" xfId="0">
      <alignment vertical="center"/>
    </xf>
    <xf numFmtId="0" fontId="3"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176" fontId="30" fillId="0" borderId="2" xfId="0" applyNumberFormat="1" applyFont="1" applyBorder="1" applyAlignment="1">
      <alignment horizontal="left" vertical="center" wrapText="1"/>
      <protection locked="true"/>
    </xf>
    <xf numFmtId="0" fontId="0" fillId="10" borderId="20" xfId="0" applyBorder="true" applyFill="true">
      <alignment vertical="center"/>
      <protection locked="true"/>
    </xf>
    <xf numFmtId="0" fontId="3"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0" fillId="0" borderId="0" xfId="0">
      <alignment vertical="center"/>
    </xf>
    <xf numFmtId="0" fontId="0" fillId="0" borderId="0" xfId="0">
      <alignment vertical="center"/>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6" fillId="0" borderId="3" xfId="0" applyFont="1" applyBorder="1" applyAlignment="1" applyProtection="1">
      <alignment vertical="center" wrapText="1"/>
      <protection hidden="1"/>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64"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4"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32.33203125" collapsed="true"/>
    <col min="4" max="4" customWidth="true" style="19" width="11.109375" collapsed="true"/>
    <col min="5" max="5" customWidth="true" style="19" width="8.33203125" collapsed="true"/>
    <col min="6" max="6" customWidth="true" style="19" width="5.5546875" collapsed="true"/>
    <col min="7" max="7" customWidth="true" style="19" width="8.21875" collapsed="true"/>
    <col min="8" max="8" customWidth="true" style="19" width="15.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83</v>
      </c>
      <c r="B1" s="88" t="s">
        <v>23</v>
      </c>
      <c r="C1" s="88"/>
      <c r="D1" s="88"/>
      <c r="E1" s="88"/>
      <c r="F1" s="88"/>
      <c r="G1" s="88"/>
      <c r="H1" s="88"/>
      <c r="I1" s="88"/>
      <c r="J1" s="88"/>
      <c r="K1" s="88"/>
      <c r="L1" s="88"/>
      <c r="M1" s="88"/>
    </row>
    <row r="2" spans="2:13" ht="18.75" customHeight="1">
      <c r="B2" s="32" t="s">
        <v>34</v>
      </c>
      <c r="C2" s="102" t="s">
        <v>67</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350000.0</v>
      </c>
      <c r="D4" s="108"/>
      <c r="E4" s="103" t="s">
        <v>37</v>
      </c>
      <c r="F4" s="103"/>
      <c r="G4" s="149">
        <f>SUM(K11:K14)</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8" customHeight="1">
      <c r="B5" s="95" t="s">
        <v>58</v>
      </c>
      <c r="C5" s="96"/>
      <c r="D5" s="96"/>
      <c r="E5" s="96"/>
      <c r="F5" s="96"/>
      <c r="G5" s="96"/>
      <c r="H5" s="97"/>
      <c r="I5" s="100"/>
      <c r="J5" s="101"/>
      <c r="K5" s="98" t="s">
        <v>57</v>
      </c>
      <c r="L5" s="99"/>
      <c r="M5" s="48"/>
    </row>
    <row r="6" spans="2:13" ht="17.25"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71</v>
      </c>
      <c r="B11" s="31" t="s">
        <v>72</v>
      </c>
      <c r="C11" s="27" t="s">
        <v>67</v>
      </c>
      <c r="D11" s="27"/>
      <c r="E11" s="27" t="n">
        <v>1.0</v>
      </c>
      <c r="F11" s="27" t="s">
        <v>73</v>
      </c>
      <c r="G11" s="34"/>
      <c r="H11" s="34"/>
      <c r="I11" s="34"/>
      <c r="J11" s="44"/>
      <c r="K11" s="30">
        <f>E11*J11</f>
        <v>0</v>
      </c>
      <c r="L11" s="28"/>
      <c r="M11" s="29"/>
    </row>
    <row r="12">
      <c r="A12" s="0" t="s">
        <v>74</v>
      </c>
      <c r="B12" s="31" t="s">
        <v>75</v>
      </c>
      <c r="C12" s="27" t="s">
        <v>76</v>
      </c>
      <c r="D12" s="27"/>
      <c r="E12" s="27" t="n">
        <v>1.0</v>
      </c>
      <c r="F12" s="27" t="s">
        <v>73</v>
      </c>
      <c r="G12" s="34"/>
      <c r="H12" s="34"/>
      <c r="I12" s="34"/>
      <c r="J12" s="44"/>
      <c r="K12" s="30">
        <f>E12*J12</f>
      </c>
      <c r="L12" s="28"/>
      <c r="M12" s="29"/>
    </row>
    <row r="13" spans="2:13">
      <c r="A13" s="0" t="s">
        <v>77</v>
      </c>
      <c r="B13" s="31" t="s">
        <v>78</v>
      </c>
      <c r="C13" s="27" t="s">
        <v>79</v>
      </c>
      <c r="D13" s="27"/>
      <c r="E13" s="27" t="n">
        <v>1.0</v>
      </c>
      <c r="F13" s="27" t="s">
        <v>73</v>
      </c>
      <c r="G13" s="34"/>
      <c r="H13" s="34"/>
      <c r="I13" s="34"/>
      <c r="J13" s="44"/>
      <c r="K13" s="30">
        <f>E13*J13</f>
      </c>
      <c r="L13" s="28"/>
      <c r="M13" s="29"/>
    </row>
    <row r="14" spans="2:13">
      <c r="A14" s="0" t="s">
        <v>80</v>
      </c>
      <c r="B14" s="31" t="s">
        <v>81</v>
      </c>
      <c r="C14" s="27" t="s">
        <v>82</v>
      </c>
      <c r="D14" s="27"/>
      <c r="E14" s="27" t="n">
        <v>1.0</v>
      </c>
      <c r="F14" s="27" t="s">
        <v>73</v>
      </c>
      <c r="G14" s="34"/>
      <c r="H14" s="34"/>
      <c r="I14" s="34"/>
      <c r="J14" s="44"/>
      <c r="K14" s="30">
        <f>E14*J14</f>
      </c>
      <c r="L14" s="28"/>
      <c r="M14" s="29"/>
    </row>
    <row r="15" ht="130.5" customHeight="true">
      <c r="A15" s="150"/>
      <c r="B15" s="151" t="s">
        <v>62</v>
      </c>
      <c r="C15" s="152"/>
      <c r="D15" s="153"/>
      <c r="E15" s="154"/>
      <c r="F15" s="155"/>
      <c r="G15" s="156"/>
      <c r="H15" s="157"/>
      <c r="I15" s="158"/>
      <c r="J15" s="159"/>
      <c r="K15" s="160">
        <f>SUM(K11:K14)</f>
      </c>
      <c r="L15" s="161"/>
      <c r="M15" s="162"/>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64"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5:M15"/>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90</v>
      </c>
      <c r="D1" s="115" t="s">
        <v>40</v>
      </c>
      <c r="E1" s="115"/>
      <c r="F1" s="115"/>
      <c r="G1" s="115"/>
      <c r="H1" s="115"/>
    </row>
    <row r="2" spans="4:8">
      <c r="D2" s="116" t="s">
        <v>84</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71</v>
      </c>
      <c r="B5" t="s">
        <v>85</v>
      </c>
      <c r="C5" t="s">
        <v>66</v>
      </c>
      <c r="D5" s="37" t="s">
        <v>67</v>
      </c>
      <c r="E5" s="38" t="s">
        <v>86</v>
      </c>
      <c r="F5" s="39"/>
      <c r="G5" s="40"/>
      <c r="H5" s="41"/>
    </row>
    <row r="6">
      <c r="A6" s="0" t="s">
        <v>74</v>
      </c>
      <c r="B6" s="0" t="s">
        <v>85</v>
      </c>
      <c r="C6" s="0" t="s">
        <v>66</v>
      </c>
      <c r="D6" s="37" t="s">
        <v>76</v>
      </c>
      <c r="E6" s="38" t="s">
        <v>87</v>
      </c>
      <c r="F6" s="39"/>
      <c r="G6" s="40"/>
      <c r="H6" s="41"/>
    </row>
    <row r="7">
      <c r="A7" s="0" t="s">
        <v>77</v>
      </c>
      <c r="B7" s="0" t="s">
        <v>85</v>
      </c>
      <c r="C7" s="0" t="s">
        <v>66</v>
      </c>
      <c r="D7" s="37" t="s">
        <v>79</v>
      </c>
      <c r="E7" s="38" t="s">
        <v>88</v>
      </c>
      <c r="F7" s="39"/>
      <c r="G7" s="40"/>
      <c r="H7" s="41"/>
    </row>
    <row r="8">
      <c r="A8" s="0" t="s">
        <v>80</v>
      </c>
      <c r="B8" s="0" t="s">
        <v>85</v>
      </c>
      <c r="C8" s="0" t="s">
        <v>66</v>
      </c>
      <c r="D8" s="37" t="s">
        <v>82</v>
      </c>
      <c r="E8" s="38" t="s">
        <v>89</v>
      </c>
      <c r="F8" s="39"/>
      <c r="G8" s="40"/>
      <c r="H8" s="41"/>
    </row>
    <row r="9" ht="98.25" customHeight="true">
      <c r="A9" s="0"/>
      <c r="B9" s="0"/>
      <c r="C9" s="0"/>
      <c r="D9" s="113" t="s">
        <v>54</v>
      </c>
      <c r="E9" s="113"/>
      <c r="F9" s="113"/>
      <c r="G9" s="114"/>
      <c r="H9" s="114"/>
    </row>
  </sheetData>
  <sheetProtection password="CA64" sheet="true" scenarios="true" objects="true"/>
  <mergeCells count="6">
    <mergeCell ref="D1:H1"/>
    <mergeCell ref="D2:F2"/>
    <mergeCell ref="G2:H2"/>
    <mergeCell ref="D3:E3"/>
    <mergeCell ref="F3:H3"/>
    <mergeCell ref="D9:H9"/>
    <mergeCell ref="C8:C9"/>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128</v>
      </c>
      <c r="B1" s="123" t="s">
        <v>4</v>
      </c>
      <c r="C1" s="123"/>
      <c r="D1" s="123"/>
      <c r="E1" s="123"/>
      <c r="F1" s="123"/>
      <c r="G1" s="123"/>
      <c r="H1" s="123"/>
    </row>
    <row r="2" spans="2:8">
      <c r="B2" s="124" t="s">
        <v>84</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91</v>
      </c>
      <c r="B5" s="23" t="s">
        <v>92</v>
      </c>
      <c r="C5" s="24" t="s">
        <v>93</v>
      </c>
      <c r="D5" s="25" t="s">
        <v>94</v>
      </c>
      <c r="E5" s="25" t="s">
        <v>95</v>
      </c>
      <c r="F5" s="25" t="s">
        <v>96</v>
      </c>
      <c r="G5" s="20"/>
      <c r="H5" s="20"/>
    </row>
    <row r="6">
      <c r="A6" s="0" t="s">
        <v>97</v>
      </c>
      <c r="B6" s="23" t="s">
        <v>98</v>
      </c>
      <c r="C6" s="24" t="s">
        <v>99</v>
      </c>
      <c r="D6" s="25" t="s">
        <v>94</v>
      </c>
      <c r="E6" s="25" t="s">
        <v>95</v>
      </c>
      <c r="F6" s="25" t="s">
        <v>96</v>
      </c>
      <c r="G6" s="20"/>
      <c r="H6" s="20"/>
    </row>
    <row r="7" spans="2:8">
      <c r="A7" s="0" t="s">
        <v>100</v>
      </c>
      <c r="B7" s="23" t="s">
        <v>101</v>
      </c>
      <c r="C7" s="24" t="s">
        <v>102</v>
      </c>
      <c r="D7" s="25" t="s">
        <v>94</v>
      </c>
      <c r="E7" s="25" t="s">
        <v>95</v>
      </c>
      <c r="F7" s="25" t="s">
        <v>96</v>
      </c>
      <c r="G7" s="20"/>
      <c r="H7" s="20"/>
    </row>
    <row r="8" spans="2:8">
      <c r="A8" s="0" t="s">
        <v>103</v>
      </c>
      <c r="B8" s="23" t="s">
        <v>104</v>
      </c>
      <c r="C8" s="24" t="s">
        <v>105</v>
      </c>
      <c r="D8" s="25" t="s">
        <v>94</v>
      </c>
      <c r="E8" s="25" t="s">
        <v>95</v>
      </c>
      <c r="F8" s="25" t="s">
        <v>96</v>
      </c>
      <c r="G8" s="20"/>
      <c r="H8" s="20"/>
    </row>
    <row r="9" spans="2:8">
      <c r="A9" s="0" t="s">
        <v>106</v>
      </c>
      <c r="B9" s="23" t="s">
        <v>107</v>
      </c>
      <c r="C9" s="24" t="s">
        <v>108</v>
      </c>
      <c r="D9" s="25" t="s">
        <v>94</v>
      </c>
      <c r="E9" s="25" t="s">
        <v>95</v>
      </c>
      <c r="F9" s="25" t="s">
        <v>96</v>
      </c>
      <c r="G9" s="20"/>
      <c r="H9" s="20"/>
    </row>
    <row r="10" spans="2:8">
      <c r="A10" s="0" t="s">
        <v>109</v>
      </c>
      <c r="B10" s="23" t="s">
        <v>110</v>
      </c>
      <c r="C10" s="24" t="s">
        <v>111</v>
      </c>
      <c r="D10" s="25" t="s">
        <v>94</v>
      </c>
      <c r="E10" s="25" t="s">
        <v>95</v>
      </c>
      <c r="F10" s="25" t="s">
        <v>96</v>
      </c>
      <c r="G10" s="20"/>
      <c r="H10" s="20"/>
    </row>
    <row r="11" spans="2:8">
      <c r="A11" s="0" t="s">
        <v>112</v>
      </c>
      <c r="B11" s="23" t="s">
        <v>113</v>
      </c>
      <c r="C11" s="24" t="s">
        <v>114</v>
      </c>
      <c r="D11" s="25" t="s">
        <v>94</v>
      </c>
      <c r="E11" s="25" t="s">
        <v>95</v>
      </c>
      <c r="F11" s="25" t="s">
        <v>96</v>
      </c>
      <c r="G11" s="20"/>
      <c r="H11" s="20"/>
    </row>
    <row r="12" spans="2:8">
      <c r="A12" s="0" t="s">
        <v>115</v>
      </c>
      <c r="B12" s="23" t="s">
        <v>116</v>
      </c>
      <c r="C12" s="24" t="s">
        <v>117</v>
      </c>
      <c r="D12" s="25" t="s">
        <v>94</v>
      </c>
      <c r="E12" s="25" t="s">
        <v>95</v>
      </c>
      <c r="F12" s="25" t="s">
        <v>96</v>
      </c>
      <c r="G12" s="20"/>
      <c r="H12" s="20"/>
    </row>
    <row r="13" spans="2:8">
      <c r="A13" s="0" t="s">
        <v>118</v>
      </c>
      <c r="B13" s="23" t="s">
        <v>119</v>
      </c>
      <c r="C13" s="24" t="s">
        <v>120</v>
      </c>
      <c r="D13" s="25" t="s">
        <v>121</v>
      </c>
      <c r="E13" s="25" t="s">
        <v>95</v>
      </c>
      <c r="F13" s="25" t="s">
        <v>96</v>
      </c>
      <c r="G13" s="20"/>
      <c r="H13" s="20"/>
    </row>
    <row r="14" spans="2:8">
      <c r="A14" s="0" t="s">
        <v>122</v>
      </c>
      <c r="B14" s="23" t="s">
        <v>123</v>
      </c>
      <c r="C14" s="24" t="s">
        <v>124</v>
      </c>
      <c r="D14" s="25" t="s">
        <v>121</v>
      </c>
      <c r="E14" s="25" t="s">
        <v>95</v>
      </c>
      <c r="F14" s="25" t="s">
        <v>96</v>
      </c>
      <c r="G14" s="20"/>
      <c r="H14" s="20"/>
    </row>
    <row r="15" spans="2:8">
      <c r="A15" s="0" t="s">
        <v>125</v>
      </c>
      <c r="B15" s="23" t="s">
        <v>126</v>
      </c>
      <c r="C15" s="24" t="s">
        <v>127</v>
      </c>
      <c r="D15" s="25" t="s">
        <v>121</v>
      </c>
      <c r="E15" s="25" t="s">
        <v>95</v>
      </c>
      <c r="F15" s="25" t="s">
        <v>96</v>
      </c>
      <c r="G15" s="20"/>
      <c r="H15" s="20"/>
    </row>
    <row r="16" ht="119.7" customHeight="true">
      <c r="A16" s="0"/>
      <c r="B16" s="121" t="s">
        <v>55</v>
      </c>
      <c r="C16" s="122"/>
      <c r="D16" s="122"/>
      <c r="E16" s="122"/>
      <c r="F16" s="122"/>
      <c r="G16" s="22"/>
      <c r="H16" s="21"/>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64" sheet="true" scenarios="true" objects="true"/>
  <mergeCells count="6">
    <mergeCell ref="B1:H1"/>
    <mergeCell ref="B2:F2"/>
    <mergeCell ref="G2:H2"/>
    <mergeCell ref="B3:F3"/>
    <mergeCell ref="G3:H3"/>
    <mergeCell ref="B16:H16"/>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151</v>
      </c>
      <c r="C1" s="123" t="s">
        <v>13</v>
      </c>
      <c r="D1" s="123"/>
      <c r="E1" s="123"/>
      <c r="F1" s="123"/>
      <c r="G1" s="123"/>
    </row>
    <row r="2" spans="3:7">
      <c r="C2" s="124" t="s">
        <v>84</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129</v>
      </c>
      <c r="B5" t="s">
        <v>85</v>
      </c>
      <c r="C5" s="5" t="s">
        <v>92</v>
      </c>
      <c r="D5" s="6" t="s">
        <v>130</v>
      </c>
      <c r="E5" s="7" t="s">
        <v>131</v>
      </c>
      <c r="F5" s="26"/>
      <c r="G5" s="26"/>
    </row>
    <row r="6">
      <c r="A6" s="0" t="s">
        <v>132</v>
      </c>
      <c r="B6" s="0" t="s">
        <v>85</v>
      </c>
      <c r="C6" s="5" t="s">
        <v>98</v>
      </c>
      <c r="D6" s="6" t="s">
        <v>133</v>
      </c>
      <c r="E6" s="7" t="s">
        <v>81</v>
      </c>
      <c r="F6" s="26"/>
      <c r="G6" s="26"/>
    </row>
    <row r="7" spans="3:7">
      <c r="A7" s="0" t="s">
        <v>134</v>
      </c>
      <c r="B7" s="0" t="s">
        <v>85</v>
      </c>
      <c r="C7" s="5" t="s">
        <v>135</v>
      </c>
      <c r="D7" s="6" t="s">
        <v>136</v>
      </c>
      <c r="E7" s="7" t="s">
        <v>137</v>
      </c>
      <c r="F7" s="26"/>
      <c r="G7" s="26"/>
    </row>
    <row r="8" spans="3:7">
      <c r="A8" s="0" t="s">
        <v>138</v>
      </c>
      <c r="B8" s="0" t="s">
        <v>85</v>
      </c>
      <c r="C8" s="5" t="s">
        <v>101</v>
      </c>
      <c r="D8" s="6" t="s">
        <v>139</v>
      </c>
      <c r="E8" s="7" t="s">
        <v>140</v>
      </c>
      <c r="F8" s="26"/>
      <c r="G8" s="26"/>
    </row>
    <row r="9" spans="3:7">
      <c r="A9" s="0" t="s">
        <v>141</v>
      </c>
      <c r="B9" s="0" t="s">
        <v>85</v>
      </c>
      <c r="C9" s="5" t="s">
        <v>104</v>
      </c>
      <c r="D9" s="6" t="s">
        <v>142</v>
      </c>
      <c r="E9" s="7" t="s">
        <v>143</v>
      </c>
      <c r="F9" s="26"/>
      <c r="G9" s="26"/>
    </row>
    <row r="10" spans="3:7">
      <c r="A10" s="0" t="s">
        <v>144</v>
      </c>
      <c r="B10" s="0" t="s">
        <v>85</v>
      </c>
      <c r="C10" s="5" t="s">
        <v>107</v>
      </c>
      <c r="D10" s="6" t="s">
        <v>145</v>
      </c>
      <c r="E10" s="7" t="s">
        <v>143</v>
      </c>
      <c r="F10" s="26"/>
      <c r="G10" s="26"/>
    </row>
    <row r="11" spans="3:7">
      <c r="A11" s="0" t="s">
        <v>146</v>
      </c>
      <c r="B11" s="0" t="s">
        <v>85</v>
      </c>
      <c r="C11" s="5" t="s">
        <v>110</v>
      </c>
      <c r="D11" s="6" t="s">
        <v>147</v>
      </c>
      <c r="E11" s="7" t="s">
        <v>137</v>
      </c>
      <c r="F11" s="26"/>
      <c r="G11" s="26"/>
    </row>
    <row r="12" spans="3:7">
      <c r="A12" s="0" t="s">
        <v>148</v>
      </c>
      <c r="B12" s="0" t="s">
        <v>85</v>
      </c>
      <c r="C12" s="5" t="s">
        <v>113</v>
      </c>
      <c r="D12" s="6" t="s">
        <v>149</v>
      </c>
      <c r="E12" s="7" t="s">
        <v>150</v>
      </c>
      <c r="F12" s="26"/>
      <c r="G12" s="26"/>
    </row>
    <row r="13" ht="130.5" customHeight="true">
      <c r="A13" s="0"/>
      <c r="B13" s="0"/>
      <c r="C13" s="130" t="s">
        <v>56</v>
      </c>
      <c r="D13" s="131"/>
      <c r="E13" s="131"/>
      <c r="F13" s="22"/>
      <c r="G13" s="21"/>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64" sheet="true" scenarios="true" objects="true"/>
  <mergeCells count="6">
    <mergeCell ref="C1:G1"/>
    <mergeCell ref="C2:D2"/>
    <mergeCell ref="E2:G2"/>
    <mergeCell ref="C3:D3"/>
    <mergeCell ref="F3:G3"/>
    <mergeCell ref="C13:G13"/>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2023-04-06T01:44:05Z</dcterms:modified>
</coreProperties>
</file>