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6992" windowHeight="11388" activeTab="2"/>
  </bookViews>
  <sheets>
    <sheet name="封面" sheetId="6" r:id="rId2"/>
    <sheet name="投标报价表（含明细）" sheetId="2" r:id="rId3"/>
    <sheet name="评审对照" sheetId="4" r:id="rId4"/>
    <sheet name="评分对照" sheetId="5" r:id="rId5"/>
  </sheets>
  <definedNames>
    <definedName name="_xlnm.Print_Titles" localSheetId="3">评分对照!$4:$4</definedName>
    <definedName name="_xlnm.Print_Titles" localSheetId="2">评审对照!$4:$4</definedName>
    <definedName name="_xlnm.Print_Titles" localSheetId="1">'投标报价表（含明细）'!#REF!</definedName>
  </definedNames>
  <calcPr calcId="124519"/>
</workbook>
</file>

<file path=xl/sharedStrings.xml><?xml version="1.0" encoding="utf-8"?>
<sst xmlns="http://schemas.openxmlformats.org/spreadsheetml/2006/main" count="172" uniqueCount="119">
  <si>
    <t>序号</t>
    <phoneticPr fontId="1" type="noConversion"/>
  </si>
  <si>
    <t>招标要求</t>
    <phoneticPr fontId="1" type="noConversion"/>
  </si>
  <si>
    <t>数量</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</si>
  <si>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</si>
  <si>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</si>
  <si>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</si>
  <si>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</si>
  <si>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</si>
  <si>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</si>
  <si>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</si>
  <si>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</si>
  <si>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</si>
  <si>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</si>
  <si>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</si>
  <si>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</si>
  <si>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</si>
  <si>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</si>
  <si>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</si>
  <si>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</si>
  <si>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</si>
  <si>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</si>
  <si>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</si>
  <si>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</si>
  <si>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</si>
  <si>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
(报价)
说明</t>
    <phoneticPr fontId="1" type="noConversion"/>
  </si>
  <si>
    <t>投标（报价）一览表</t>
    <phoneticPr fontId="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</si>
  <si>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，否则会导致数据无效或单元格锁死，导致</t>
    </r>
    <r>
      <rPr>
        <b/>
        <sz val="10"/>
        <color indexed="10"/>
        <rFont val="宋体"/>
        <family val="3"/>
        <charset val="134"/>
      </rPr>
      <t>无效投标</t>
    </r>
    <r>
      <rPr>
        <sz val="10"/>
        <rFont val="宋体"/>
        <family val="3"/>
        <charset val="134"/>
      </rPr>
      <t>；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</si>
  <si>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4、通过拷贝填写单元格时应采用选择性粘贴(只能粘贴文本)，否则会导致数据无效或单元格锁死，导致无效投标；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</si>
  <si>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t>投标总价</t>
    <phoneticPr fontId="1" type="noConversion"/>
  </si>
  <si>
    <t>服务名称</t>
    <phoneticPr fontId="1" type="noConversion"/>
  </si>
  <si>
    <t>（电子公章）</t>
    <phoneticPr fontId="1" type="noConversion"/>
  </si>
  <si>
    <t xml:space="preserve">                    {$planyear$} 年   月   日</t>
    <phoneticPr fontId="1" type="noConversion"/>
  </si>
  <si>
    <t>报价明细表</t>
    <phoneticPr fontId="1" type="noConversion"/>
  </si>
  <si>
    <t>项目名称：</t>
    <phoneticPr fontId="1" type="noConversion"/>
  </si>
  <si>
    <t>项目编号：</t>
    <phoneticPr fontId="1" type="noConversion"/>
  </si>
  <si>
    <t>包段名称：</t>
    <phoneticPr fontId="1" type="noConversion"/>
  </si>
  <si>
    <t>包段编号：</t>
    <phoneticPr fontId="1" type="noConversion"/>
  </si>
  <si>
    <t>投标响应</t>
  </si>
  <si>
    <t>单位</t>
    <phoneticPr fontId="1" type="noConversion"/>
  </si>
  <si>
    <t>采购文件要求地点</t>
  </si>
  <si>
    <r>
      <t>*</t>
    </r>
    <r>
      <rPr>
        <b/>
        <sz val="9"/>
        <rFont val="宋体"/>
        <family val="3"/>
        <charset val="134"/>
        <scheme val="minor"/>
      </rPr>
      <t>服务地点：</t>
    </r>
    <phoneticPr fontId="1" type="noConversion"/>
  </si>
  <si>
    <t>声明函在标书中的起始页码</t>
    <phoneticPr fontId="1" type="noConversion"/>
  </si>
  <si>
    <t>优惠申报</t>
    <phoneticPr fontId="1" type="noConversion"/>
  </si>
  <si>
    <r>
      <rPr>
        <b/>
        <sz val="9"/>
        <color rgb="FFFF0000"/>
        <rFont val="宋体"/>
        <family val="3"/>
        <charset val="134"/>
      </rPr>
      <t>*</t>
    </r>
    <r>
      <rPr>
        <b/>
        <sz val="9"/>
        <rFont val="宋体"/>
        <family val="3"/>
        <charset val="134"/>
      </rPr>
      <t>交付期/服务开始时间：</t>
    </r>
    <phoneticPr fontId="1" type="noConversion"/>
  </si>
  <si>
    <r>
      <rPr>
        <b/>
        <sz val="8"/>
        <color rgb="FFFF0000"/>
        <rFont val="宋体"/>
        <family val="3"/>
        <charset val="134"/>
        <scheme val="minor"/>
      </rPr>
      <t>*</t>
    </r>
    <r>
      <rPr>
        <b/>
        <sz val="8"/>
        <color theme="1"/>
        <rFont val="宋体"/>
        <family val="3"/>
        <charset val="134"/>
        <scheme val="minor"/>
      </rPr>
      <t>服务期/运维期：</t>
    </r>
    <phoneticPr fontId="1" type="noConversion"/>
  </si>
  <si>
    <t>预算总价</t>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</si>
  <si>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finalquote=?,reviewquote=?,companyscale=?,deliverydate=?,respondquality =?,deliveryaddr=?,  respondmemo=?,deductionratio=0  where SUPPLIERID="+NFV("supplierid",-1)+" AND respondid=" +NFV("respondid",-1)
      &lt;/stmt&gt;
      &lt;columns&gt;
       &lt;column col="4" row="3" val_type="number" /&gt;
       &lt;column col="4" row="3" val_type="number" /&gt;
       &lt;column col="4" row="3" val_type="number" /&gt;
       &lt;column col="4" row="4" &gt;{"trans":{"小微企业":1127,"监狱企业":1129,"残疾人福利企业":1130,"小微企业占比30%以上(联合体或分包)":1131}}
    &lt;/column&gt;
       &lt;column col="6" row="5" /&gt;
       &lt;column col="4" row="5" /&gt;
       &lt;column col="2" row="5" /&gt;
       &lt;column col="2" row="6" /&gt;
      &lt;/columns&gt;
     &lt;/SQL&gt;
     &lt;SQL type="row_loop"&gt;
       &lt;stmt&gt; "insert INTO gp_quoteDetail(goodsid, goodsnumber, brand, production,goodsUnit, firstprice, firsttotle,finalPrice,finalTotle, specification, diverge, supplierid, packageid, respondid) VALUES(?, ?, '-', 
  '-',?,?,?,?,?,'-',1911, " +NFV("supplierid",-1) +","+ NFV("packageid",-1) +","+ NFV("respondid",-1) +")"
      &lt;/stmt&gt;
  &lt;start&gt;10&lt;/start&gt;
  &lt;end_term col="0" val_type="number" /&gt;
      &lt;columns&gt;
       &lt;column col="0" /&gt;
       &lt;column col="3"  val_type="number"/&gt;    
       &lt;column col="4"  /&gt;
       &lt;column col="5"  val_type="number" /&gt;
       &lt;column col="6"  val_type="number" /&gt;
       &lt;column col="5"  val_type="number" /&gt;
       &lt;column col="6"  val_type="number" /&gt;
      &lt;/columns&gt;
     &lt;/SQL&gt;
    &lt;/SQLS&gt;
   &lt;/sheet&gt;
    &lt;sheet num="2"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num="3"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d.buyer,year(NOW())planyear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dataArea="A1:A$,C4:G7,D10:G$"&gt;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col="4" alter="packagename"/&gt;
     &lt;column row="2" col="6" alter="packagecode"/&gt;
     &lt;column row="3" col="4" check="range(0.00,999999999.99),comparePositive('&amp;lt;=','C4','投标总价已超过控制价')"/&gt;
     &lt;column row="3" col="2" alter="budget" val_type="number"/&gt;
    &lt;column row="4" col="4" nullable="true" check="list('小微企业','监狱企业','残疾人福利企业','小微企业占比30%以上(联合体或分包)')"/&gt;  
    &lt;column row="4" col="6" nullable="true" check="range(0,9999,syncExist(5,6,4))" /&gt;
     &lt;column row="5" col="4" check="char(50)"/&gt;  
     &lt;column row="5" col="6" check="char(50)"/&gt;  
     &lt;column row="5" col="2"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col="4" rcol="6"/&gt;
     &lt;columns&gt;
       &lt;column col="0" check="unique(0)" alter="goodsid"/&gt;
       &lt;column col="1" alter="_no_"/&gt;
       &lt;column col="2" alter="goodsname"/&gt;
       &lt;column col="3" alter="goodscount" val_type="number"/&gt;
       &lt;column col="4" alter="goodsunit" /&gt;
       &lt;column col="5" check="range(0.000,999999999.999)"/&gt;
       &lt;column col="6" check="range(0.00,999999999.99)" count="SUM"/&gt;   
     &lt;/columns&gt;
    &lt;/SQL&gt;
   &lt;/SQLS&gt;
   &lt;/sheet&gt;
   &lt;sheet num="3"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num="4"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</si>
  <si>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rPr>
        <b/>
        <sz val="10"/>
        <color rgb="FFFF0000"/>
        <rFont val="宋体"/>
        <family val="3"/>
        <charset val="134"/>
      </rPr>
      <t>注意:</t>
    </r>
    <r>
      <rPr>
        <sz val="10"/>
        <color theme="1"/>
        <rFont val="宋体"/>
        <family val="3"/>
        <charset val="134"/>
      </rPr>
      <t>1.</t>
    </r>
    <r>
      <rPr>
        <sz val="10"/>
        <rFont val="宋体"/>
        <family val="3"/>
        <charset val="134"/>
      </rPr>
      <t>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投标无效</t>
    </r>
    <r>
      <rPr>
        <sz val="10"/>
        <rFont val="宋体"/>
        <family val="3"/>
        <charset val="134"/>
      </rPr>
      <t>；
     2.如想拷贝数据到某个待填写单元格，应采用选择性粘贴(只粘贴文本)，否则单元格填写</t>
    </r>
    <r>
      <rPr>
        <b/>
        <sz val="10"/>
        <color rgb="FFFF0000"/>
        <rFont val="宋体"/>
        <family val="3"/>
        <charset val="134"/>
      </rPr>
      <t>无效或被锁死</t>
    </r>
    <r>
      <rPr>
        <sz val="10"/>
        <rFont val="宋体"/>
        <family val="3"/>
        <charset val="134"/>
      </rPr>
      <t>；
     3.</t>
    </r>
    <r>
      <rPr>
        <b/>
        <sz val="10"/>
        <color rgb="FFFF0000"/>
        <rFont val="宋体"/>
        <family val="3"/>
        <charset val="134"/>
      </rPr>
      <t>按照本表显示位置加盖一个电子印章；</t>
    </r>
    <r>
      <rPr>
        <sz val="10"/>
        <rFont val="宋体"/>
        <family val="3"/>
        <charset val="134"/>
      </rPr>
      <t xml:space="preserve">
     4.</t>
    </r>
    <r>
      <rPr>
        <b/>
        <sz val="10"/>
        <color rgb="FFFF0000"/>
        <rFont val="宋体"/>
        <family val="3"/>
        <charset val="134"/>
      </rPr>
      <t>优惠申报（本条款仅适用于非专门面向中小企业采购项目）：承接服务企业</t>
    </r>
    <r>
      <rPr>
        <b/>
        <sz val="10"/>
        <rFont val="宋体"/>
        <family val="3"/>
        <charset val="134"/>
      </rPr>
      <t>(即:提供服务的人员为承接服务企业依 照《中华人民共和国合同法》订立劳动合同的从业人员)为小微企业,或者允许联合体（或分包）投标（响应</t>
    </r>
    <r>
      <rPr>
        <b/>
        <sz val="10"/>
        <color rgb="FFFF0000"/>
        <rFont val="宋体"/>
        <family val="3"/>
        <charset val="134"/>
      </rPr>
      <t>）</t>
    </r>
    <r>
      <rPr>
        <b/>
        <sz val="10"/>
        <rFont val="宋体"/>
        <family val="3"/>
        <charset val="134"/>
      </rPr>
      <t>项目中，联合体（或分包意向）协议中约定由小微企业所占合同金额占合同总金额的30%以上的，需在优惠申报中选中对应的优惠类型，并填写声明函在标书中的起始页码，即可享受优惠政策；</t>
    </r>
    <r>
      <rPr>
        <b/>
        <sz val="10"/>
        <color rgb="FFFF0000"/>
        <rFont val="宋体"/>
        <family val="3"/>
        <charset val="134"/>
      </rPr>
      <t xml:space="preserve">不满足以上优惠条件的，可不填写；  </t>
    </r>
    <r>
      <rPr>
        <b/>
        <sz val="10"/>
        <rFont val="宋体"/>
        <family val="3"/>
        <charset val="134"/>
      </rPr>
      <t xml:space="preserve">   </t>
    </r>
    <r>
      <rPr>
        <sz val="10"/>
        <rFont val="宋体"/>
        <family val="3"/>
        <charset val="134"/>
      </rPr>
      <t xml:space="preserve">  
     5.本表为固定格式且有数字指纹，必须在原表上填写，填写完毕后只可保存不可另存。删除本表、增加本表、增加行列、删除行列、对固定格式的任何改动均会导致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无效投标</t>
    </r>
    <r>
      <rPr>
        <sz val="10"/>
        <rFont val="宋体"/>
        <family val="3"/>
        <charset val="134"/>
      </rPr>
      <t>；</t>
    </r>
    <phoneticPr fontId="1" type="noConversion"/>
  </si>
  <si>
    <t>发改委重点项目视频监控（2024年度）项目 
投标（响应）文件
（第二册）</t>
  </si>
  <si>
    <t>威海市大数据中心</t>
  </si>
  <si>
    <t>SDGP371000000202402000570</t>
  </si>
  <si>
    <t>A</t>
  </si>
  <si>
    <t>详见采购文件</t>
  </si>
  <si>
    <t>2024 年   月   日</t>
  </si>
  <si>
    <t>{"srow":[],"sheetIndex":1,"corpSeal":1,"tempcode":"1301","packageid":"12760","nameSeal":0,"dataArea":"A1","projectid":"8527","sheetCount":4,"version":"1","mrow":[]}</t>
  </si>
  <si>
    <t>发改委重点项目视频监控（2024年度）项目</t>
  </si>
  <si>
    <t/>
  </si>
  <si>
    <t>330245</t>
  </si>
  <si>
    <t>1</t>
  </si>
  <si>
    <t>年</t>
  </si>
  <si>
    <t>{"srow":[{"check":"range(0.00,999999999.99),comparePositive('&lt;=','C4','投标总价已超过控制价')","col":4,"row":3},{"check":"list('小微企业','监狱企业','残疾人福利企业','小微企业占比30%以上(联合体或分包)')","col":4,"nullable":"true","row":4},{"check":"range(0,9999,syncExist(5,6,4))","col":6,"nullable":"true","row":4},{"check":"char(50)","col":4,"row":5},{"check":"char(50)","col":6,"row":5},{"check":"char(100)","col":2,"row":5},{"check":"char(1024)","col":2,"nullable":"true","row":6}],"sheetIndex":2,"corpSeal":1,"tempcode":"1301","packageid":"12760","nameSeal":0,"dataArea":"A1:A11,C4:G7,D10:G11","projectid":"8527","sheetCount":4,"version":"1","mrow":[{"cols":[{"check":"unique(0)","col":0},{"check":"range(0.000,999999999.999)","col":5},{"check":"range(0.00,999999999.99)","col":6}],"endRow":10,"isFree":false,"startRow":10}]}</t>
  </si>
  <si>
    <t>发改委重点项目视频监控（2024年度）项目(A)</t>
  </si>
  <si>
    <t>255621</t>
  </si>
  <si>
    <t>1.01</t>
  </si>
  <si>
    <t>营业执照
有效的营业执照副本扫描件或其他能证明具有独立承担民事责任能力的材料扫描件（分公司报价须提供总公司的授权）</t>
  </si>
  <si>
    <t>资格性</t>
  </si>
  <si>
    <t>,12760,</t>
  </si>
  <si>
    <t>是</t>
  </si>
  <si>
    <t>255622</t>
  </si>
  <si>
    <t>1.02</t>
  </si>
  <si>
    <t>法人授权委托书、被授权人身份证扫描件
法人授权委托书、被授权人身份证扫描件
若响应单位代表为企业法定代表人/单位负责人的，则只需提供企业法定代表人/单位负责人身份证扫描件(加盖响应单位公章)</t>
  </si>
  <si>
    <t>255623</t>
  </si>
  <si>
    <t>1.03</t>
  </si>
  <si>
    <t>报价单位的依法交纳税收和社会保障资金的声明
报价单位的依法缴纳税收和社会保障资金的声明（未在山东省内缴纳税收和社会保障资金的供应商必须提供近期缴纳税收和社会保障资金的证明材料；依法免税或不需要缴纳社会保障资金的供应商，应提供相关证明材料）</t>
  </si>
  <si>
    <t>255624</t>
  </si>
  <si>
    <t>1.04</t>
  </si>
  <si>
    <t>报价单位参加本项目报价前三年内无重大违法违纪行为声明
报价单位参加本项目报价前三年内无重大违法违纪行为声明</t>
  </si>
  <si>
    <t>255625</t>
  </si>
  <si>
    <t>1.05</t>
  </si>
  <si>
    <t>报价单位具有良好商业信誉和健全财务会计制度的声明
报价单位具有良好商业信誉和健全财务会计制度的声明</t>
  </si>
  <si>
    <t>255626</t>
  </si>
  <si>
    <t>1.06</t>
  </si>
  <si>
    <t>报价单位具有履行合同所必需的设备和专业技术能力声明
报价单位具有履行合同所必需的设备和专业技术能力声明</t>
  </si>
  <si>
    <t>255627</t>
  </si>
  <si>
    <t>1.07</t>
  </si>
  <si>
    <t>报价有效期
报价有效期为90天</t>
  </si>
  <si>
    <t>符合性</t>
  </si>
  <si>
    <t>255628</t>
  </si>
  <si>
    <t>1.08</t>
  </si>
  <si>
    <t>付款方式
由采购人分二次向成交供应商支付。
第一次付款：合同签订生效且具备实施条件后5个工作日内支付合同总金额的50%；
第二次付款：完成全部服务内容后，成交供应商向采购人发出项目验收建议，由采购人组织进行验收，采购人出具标明“验收合格”的《验收书》核对无误后将剩余合同款支付给成交供应商。
采购人收到成交供应商提供的发票，经市财政局拨付款项后在5个工作日内支付款项。未能通过验收的，采购人不予支付相应合同价款，已经支付的，采购人有权要求返还。</t>
  </si>
  <si>
    <t>255629</t>
  </si>
  <si>
    <t>1.09</t>
  </si>
  <si>
    <t>其他
评审小组认定不符合采购文件的其他实质性要求。</t>
  </si>
  <si>
    <t>{"srow":[],"sheetIndex":3,"corpSeal":0,"tempcode":"1301","packageid":"12760","nameSeal":0,"dataArea":"A1:A13,G5:H13","projectid":"8527","sheetCount":4,"version":"1","mrow":[{"cols":[{"check":"unique(0)","col":0},{"check":"range(0,5000)","col":6},{"check":"range(0,5000)","col":7}],"endRow":12,"isFree":false,"startRow":4}]}</t>
  </si>
  <si>
    <t>106838</t>
  </si>
  <si>
    <t>12760</t>
  </si>
  <si>
    <t>最后报价
满足竞争性磋商文件要求且最后总报价最低的磋商报价为评审基准价，其价格分为满分（标准分）。其他报价单位的最后价格分统一按照下列公式计算：最后报价得分=(评审基准价／最后报价)×10。</t>
  </si>
  <si>
    <t>10</t>
  </si>
  <si>
    <t>106839</t>
  </si>
  <si>
    <t>项目理解
由评委审阅各投标人的响应文件后，根据以下标准进行打分：
1.对本项目的理解是否符合目前实际情况、是否具有前瞻性、技术路线表达是否清晰。2.对本项目的工作重点和难点的理解是否准确到位。3.能够对作业区情况进行现场踏勘、实地测量等调研、摸底，摸清全市监控目标现状，为实施服务提供了充实的基础支撑。
【5.1分-10分】：投标人针对上述各项内容描述详细完善。
【0分-5分】：投标人针对上述内容有1处及以上描述不清晰，表述简单或存在瑕疵。</t>
  </si>
  <si>
    <t>106840</t>
  </si>
  <si>
    <t>服务方案
由评委审阅各投标人的响应文件后，根据以下标准进行打分：
1.实施方案内容全面、工作流程完善、服务标准严格、风险防范措施完善，方案结构清晰、科学合理，成果出具规范。2.投标人提供的日常运行维护方案（至少包括定期巡检内容和故障维修措施）科学合理、逻辑性强、服务内容完整、可操作性行强。3.投标人承诺按照计划开展质控工作，并提供质控方案，方案编写合理，能够对开展工作提供实质性帮助。4.投标人提供的针对本项目交接方案完善合理、针对性强。5.投标人提供的应急预案全面性及可操作性强，对服务期间如出现严重影响系统运行和质量的重大问题时，具备有效的措施。6.能够根据采购人的需求，对工作的内容进行有针对性的分析，采取合适的基础形式和方法，提高项目的整体效率。
【18.1分-27分】：投标人针对上述各项内容承诺详细合理，表述思路清晰，具有规范统一的服务标准和制度，有突出的服务特点。
【9.1分-18分】：投标人针对上述内容有1处响应不清晰。
【0分-9分】：投标人针对上述内容有2处及以上描述不清晰，服务方案表述简单或存在瑕疵，所表述内容无法反映或无法判断其方案的科学性、规范性。</t>
  </si>
  <si>
    <t>27</t>
  </si>
  <si>
    <t>106841</t>
  </si>
  <si>
    <t>融合对接方案
本项目需将视频由前端摄像头连接硬盘录像机后通过政务外网推送至省平台，并接入威海市新旧动能可视化督导视频平台节点，接入到威海市云计算中心相关视频汇聚点位，实现数据共享、资源共用，无需单独构建基础设施，由评委审阅各投标人的响应文件后根据以下标准进行打分：
1.投标人投报的对接方案针对性强、技术规范，内容齐全、结构完整、表述准确、条理清晰。2.对系统对接目标及对接思路设计专业，对需要对接的系统了解充分。3.对需要对接的内容有具体的分类，对不同事项的对接流程有详细的设计，有完备的系统对接设计方案。4.具有与威海市政务外网、威海市新旧动能可视化督导视频平台、威海市云计算中心相关视频汇聚点位对接流程的详细说明。
【2.1分-4分】：投标人针对上述各项内容承诺详细合理，表述思路清晰，具有规范统一的标准和制度，有突出的特点。
【1.1分-2分】：投标人针对上述内容有1-2处瑕疵或缺陷。
【0分-1分】：投标人针对上述内容有3处及以上描述不清晰，表述简单或存在瑕疵，所表述内容无法反映或无法判断其对接质量。</t>
  </si>
  <si>
    <t>4</t>
  </si>
  <si>
    <t>106842</t>
  </si>
  <si>
    <t>供货安装方案
由评委审阅各投标人的供货安装方案后，根据以下标准进行打分：
1.提报了详细切实可行的供货方案、安装方案和供电方案，对采购人要求的理解准确；2.投标人安装方案周详、针对性强、技术规范，设计合理，描述清晰准确、图文并茂；3.对项目建设内容有具体的分类，条理清晰，对不同事项的安装流程有详细的设计；4.依据方案中67处详细点位，对67处高点挂载坐标位置及高度（平均30米以上）提供了详细的方案及相关证明材料，图文并茂。5.投标人内部管理制度完善，风险控制措施到位；6.进度安排合理，能确保项目的有效实施；7.能够选择项目周边，室外高点位置，无遮挡，视野好，作为前端安装摄像头，点位可直接提供稳定接电服务、备电服务，有线网络传输方式，实现重大项目建设现场视频数据的实时采集。
【13.1分-20分】：投标人针对上述各项内容描述详细完善，内容全面，表述思路清晰，能够充分满足服务要求、服务质量。
【6.1分-13分】：投标人针对上述内容有1-3处响应不清晰或瑕疵，不全面。
【0分-6分】：投标人针对上述内容有4处及以上描述不清晰或瑕疵，表述简单或存在瑕疵，所表述内容无法反映或无法判断其供货安装服务质量。</t>
  </si>
  <si>
    <t>20</t>
  </si>
  <si>
    <t>106843</t>
  </si>
  <si>
    <t>实施团队
由评委审阅各投标人拟派实施团队人员情况后，根据以下标准进行打分：
1.投标人拟派服务团队成员具有同类项目服务和管理经验。2.投标人拟派的项目服务团队人员充足，能够提供一年服务期内的现场服务。3.拟派有计算机等方面的专业团队。4.拟派人员的从业经验丰富，专业背景与岗位设置相适应，能够充分满足项目需要。5.拟派服务人员专业比例合理，岗位设置搭配合理，团队整体实力强；
【5.1分-8分】：投标人针对上述各项内容响应详细全面，具有突出的优势。
【3.1分-5分】：投标人针对上述内容有1-3处瑕疵或缺陷。
【0分-3分】：投标人针对上述内容有4处及以上描述不清晰或瑕疵，表述简单或存在瑕疵，所表述内容无法反映或无法判断其团队实力。</t>
  </si>
  <si>
    <t>8</t>
  </si>
  <si>
    <t>106844</t>
  </si>
  <si>
    <t>同类项目业绩
2021年1月1日至今（以合同签订时间为准），投标人承担的同类项目业绩，每个计2分，该项最高计6分。
注：响应文件中提供合同扫描件，否则不计分。</t>
  </si>
  <si>
    <t>6</t>
  </si>
  <si>
    <t>106845</t>
  </si>
  <si>
    <t>服务承诺
由评委审阅各投标人的投标文件后，根据以下标准进行打分：
1.售后服务承诺内容全面、措施完善，有明确可行的巡检计划安排或质保期内的维护服务方案；2.培训计划安排周详，且由设备厂家的技术人员提供培训；3.配置专属售后团队，售后服务及时、便捷、服务系统完善，有类似项目经验；4.能够提供科学完善且对采购人有实用价值的意见、建议。
【10.1分-15分】：投标人针对上述各项内容承诺详细合理，表述思路清晰，具有规范统一的服务标准和制度，有突出的售后服务特点。
【5.1分-10分】：投标人针对上述内容有1-2处响应不清晰或不全面。
【0分-5分】：投标人针对上述内容有3处及以上描述不清晰，表述简单或存在瑕疵，所表述内容无法反映或无法判断其服务质量。</t>
  </si>
  <si>
    <t>15</t>
  </si>
  <si>
    <t>{"srow":[],"sheetIndex":4,"corpSeal":0,"tempcode":"1301","packageid":"12760","nameSeal":0,"dataArea":"A1:A12,F5:G12","projectid":"8527","sheetCount":4,"version":"1","mrow":[{"cols":[{"check":"unique(0)","col":0},{"check":"range(0,5000)","col":5},{"check":"range(0,5000)","col":6}],"endRow":11,"isFree":false,"startRow":4}]}</t>
  </si>
</sst>
</file>

<file path=xl/styles.xml><?xml version="1.0" encoding="utf-8"?>
<styleSheet xmlns="http://schemas.openxmlformats.org/spreadsheetml/2006/main">
  <numFmts count="5">
    <numFmt numFmtId="176" formatCode="0.0_);[Red]\(0.0\)"/>
    <numFmt numFmtId="177" formatCode="#,##0.00_ ;[Red]\-#,##0.00\ "/>
    <numFmt numFmtId="178" formatCode="0.00_ "/>
    <numFmt numFmtId="179" formatCode="0.000_ "/>
    <numFmt numFmtId="180" formatCode="0_ "/>
  </numFmts>
  <fonts count="43">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sz val="8"/>
      <color rgb="FF000000"/>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11"/>
      <color theme="1"/>
      <name val="宋体"/>
      <family val="3"/>
      <charset val="134"/>
      <scheme val="minor"/>
    </font>
    <font>
      <b/>
      <sz val="9"/>
      <color theme="1"/>
      <name val="宋体"/>
      <family val="3"/>
      <charset val="134"/>
      <scheme val="minor"/>
    </font>
    <font>
      <sz val="10"/>
      <color theme="1"/>
      <name val="宋体"/>
      <family val="3"/>
      <charset val="134"/>
    </font>
    <font>
      <b/>
      <sz val="11"/>
      <color theme="1"/>
      <name val="宋体"/>
      <family val="2"/>
      <charset val="134"/>
      <scheme val="minor"/>
    </font>
    <font>
      <b/>
      <sz val="11"/>
      <color theme="0" tint="-0.499984740745262"/>
      <name val="宋体"/>
      <family val="3"/>
      <charset val="134"/>
      <scheme val="minor"/>
    </font>
    <font>
      <b/>
      <sz val="11"/>
      <color theme="4" tint="-0.499984740745262"/>
      <name val="宋体"/>
      <family val="3"/>
      <charset val="134"/>
      <scheme val="minor"/>
    </font>
    <font>
      <b/>
      <sz val="9"/>
      <color rgb="FFFF0000"/>
      <name val="宋体"/>
      <family val="3"/>
      <charset val="134"/>
      <scheme val="minor"/>
    </font>
    <font>
      <b/>
      <sz val="9"/>
      <name val="宋体"/>
      <family val="3"/>
      <charset val="134"/>
      <scheme val="minor"/>
    </font>
    <font>
      <b/>
      <sz val="9"/>
      <color rgb="FFC00000"/>
      <name val="宋体"/>
      <family val="3"/>
      <charset val="134"/>
      <scheme val="minor"/>
    </font>
    <font>
      <b/>
      <sz val="10"/>
      <name val="宋体"/>
      <family val="3"/>
      <charset val="134"/>
    </font>
    <font>
      <b/>
      <sz val="9"/>
      <name val="宋体"/>
      <family val="3"/>
      <charset val="134"/>
    </font>
    <font>
      <b/>
      <sz val="11"/>
      <color rgb="FFFF0000"/>
      <name val="宋体"/>
      <family val="3"/>
      <charset val="134"/>
      <scheme val="minor"/>
    </font>
    <font>
      <b/>
      <sz val="8"/>
      <color theme="1"/>
      <name val="宋体"/>
      <family val="3"/>
      <charset val="134"/>
      <scheme val="minor"/>
    </font>
    <font>
      <b/>
      <sz val="8"/>
      <color rgb="FFFF0000"/>
      <name val="宋体"/>
      <family val="3"/>
      <charset val="134"/>
      <scheme val="minor"/>
    </font>
  </fonts>
  <fills count="10">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8" fillId="0" borderId="0"/>
    <xf numFmtId="0" fontId="0" fillId="0" borderId="0">
      <alignment vertical="center"/>
    </xf>
  </cellStyleXfs>
  <cellXfs count="129">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6" fontId="14" fillId="4" borderId="9" xfId="0" applyNumberFormat="1" applyFont="1" applyFill="1" applyBorder="1" applyAlignment="1" applyProtection="1">
      <alignment horizontal="center" vertical="center" wrapText="1"/>
    </xf>
    <xf numFmtId="0" fontId="4" fillId="6" borderId="3" xfId="0" applyFont="1" applyFill="1" applyBorder="1" applyAlignment="1" applyProtection="1">
      <alignment horizontal="center" vertical="center" wrapText="1"/>
    </xf>
    <xf numFmtId="0" fontId="4" fillId="6" borderId="3" xfId="0" applyFont="1" applyFill="1" applyBorder="1" applyAlignment="1" applyProtection="1">
      <alignment horizontal="left" vertical="center" wrapText="1"/>
    </xf>
    <xf numFmtId="0" fontId="4"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4" fillId="0" borderId="0" xfId="0" applyNumberFormat="1" applyFont="1" applyFill="1" applyBorder="1" applyAlignment="1" applyProtection="1">
      <alignment horizontal="center" vertical="center" wrapText="1"/>
      <protection locked="0"/>
    </xf>
    <xf numFmtId="0" fontId="0" fillId="0" borderId="0" xfId="0" applyAlignment="1">
      <alignment vertical="center" wrapText="1"/>
    </xf>
    <xf numFmtId="0" fontId="4" fillId="2" borderId="9" xfId="0" applyNumberFormat="1" applyFont="1" applyFill="1" applyBorder="1" applyAlignment="1" applyProtection="1">
      <alignment horizontal="center" vertical="center" wrapText="1"/>
      <protection locked="0"/>
    </xf>
    <xf numFmtId="0" fontId="4" fillId="5" borderId="9" xfId="0" applyFont="1" applyFill="1" applyBorder="1" applyAlignment="1" applyProtection="1">
      <alignment horizontal="center" vertical="center" wrapText="1"/>
    </xf>
    <xf numFmtId="0" fontId="4" fillId="5" borderId="9" xfId="0" applyFont="1" applyFill="1" applyBorder="1" applyAlignment="1" applyProtection="1">
      <alignment horizontal="left" vertical="center" wrapText="1"/>
    </xf>
    <xf numFmtId="49" fontId="4" fillId="5" borderId="9" xfId="0" applyNumberFormat="1" applyFont="1" applyFill="1" applyBorder="1" applyAlignment="1" applyProtection="1">
      <alignment horizontal="center" vertical="center" wrapText="1"/>
    </xf>
    <xf numFmtId="0" fontId="4" fillId="7" borderId="3" xfId="0" applyNumberFormat="1" applyFont="1" applyFill="1" applyBorder="1" applyAlignment="1" applyProtection="1">
      <alignment horizontal="center" vertical="center" wrapText="1"/>
      <protection locked="0"/>
    </xf>
    <xf numFmtId="0" fontId="8" fillId="0" borderId="3" xfId="0" applyFont="1" applyBorder="1" applyAlignment="1">
      <alignment horizontal="left" vertical="center" wrapText="1"/>
    </xf>
    <xf numFmtId="0" fontId="5" fillId="3" borderId="3" xfId="0" applyFont="1" applyFill="1" applyBorder="1" applyAlignment="1">
      <alignment horizontal="center" vertical="center" wrapText="1"/>
    </xf>
    <xf numFmtId="0" fontId="7" fillId="0" borderId="2" xfId="0" applyFont="1" applyBorder="1" applyAlignment="1">
      <alignment horizontal="center" vertical="center" wrapText="1"/>
    </xf>
    <xf numFmtId="0" fontId="5" fillId="3" borderId="2" xfId="0" applyFont="1" applyFill="1" applyBorder="1" applyAlignment="1">
      <alignment horizontal="center" vertical="center" wrapText="1"/>
    </xf>
    <xf numFmtId="0" fontId="30" fillId="0" borderId="0" xfId="0" applyFont="1" applyAlignment="1">
      <alignment horizontal="right" vertical="center" wrapText="1"/>
    </xf>
    <xf numFmtId="0" fontId="33" fillId="0" borderId="0" xfId="0" applyFont="1" applyAlignment="1">
      <alignment horizontal="right" vertical="center" wrapText="1"/>
    </xf>
    <xf numFmtId="0" fontId="29" fillId="0" borderId="0" xfId="0" applyFont="1" applyAlignment="1">
      <alignment horizontal="center" vertical="center" wrapText="1"/>
    </xf>
    <xf numFmtId="0" fontId="30" fillId="0" borderId="3" xfId="0" applyFont="1" applyBorder="1" applyAlignment="1">
      <alignment horizontal="right" vertical="center" wrapText="1"/>
    </xf>
    <xf numFmtId="178" fontId="30" fillId="0" borderId="3" xfId="0" applyNumberFormat="1" applyFont="1" applyBorder="1" applyAlignment="1">
      <alignment horizontal="center" vertical="center" wrapText="1"/>
    </xf>
    <xf numFmtId="0" fontId="4" fillId="2" borderId="9" xfId="0" applyFont="1" applyFill="1" applyBorder="1" applyAlignment="1" applyProtection="1">
      <alignment horizontal="center" vertical="center" wrapText="1"/>
      <protection locked="0"/>
    </xf>
    <xf numFmtId="0" fontId="30" fillId="0" borderId="3"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78" fontId="9" fillId="0" borderId="3" xfId="0" applyNumberFormat="1" applyFont="1" applyBorder="1" applyAlignment="1" applyProtection="1">
      <alignment horizontal="right" vertical="center" wrapText="1"/>
      <protection hidden="1"/>
    </xf>
    <xf numFmtId="0" fontId="37" fillId="0" borderId="3" xfId="0" applyFont="1" applyBorder="1" applyAlignment="1">
      <alignment horizontal="right" vertical="center" wrapText="1"/>
    </xf>
    <xf numFmtId="0" fontId="4" fillId="2" borderId="9" xfId="0" applyFont="1" applyFill="1" applyBorder="1" applyAlignment="1" applyProtection="1">
      <alignment horizontal="left" vertical="center" wrapText="1"/>
      <protection locked="0"/>
    </xf>
    <xf numFmtId="0" fontId="39" fillId="0" borderId="7" xfId="0" applyFont="1" applyBorder="1" applyAlignment="1" applyProtection="1">
      <alignment horizontal="center" vertical="center" wrapText="1"/>
      <protection locked="0"/>
    </xf>
    <xf numFmtId="0" fontId="39" fillId="0" borderId="3" xfId="0" applyFont="1" applyBorder="1" applyAlignment="1" applyProtection="1">
      <alignment horizontal="right" vertical="center" wrapText="1"/>
      <protection locked="0"/>
    </xf>
    <xf numFmtId="177" fontId="40" fillId="0" borderId="3" xfId="0" applyNumberFormat="1" applyFont="1" applyBorder="1" applyAlignment="1">
      <alignment vertical="center" wrapText="1"/>
    </xf>
    <xf numFmtId="180" fontId="4" fillId="2" borderId="3" xfId="0" applyNumberFormat="1" applyFont="1" applyFill="1" applyBorder="1" applyAlignment="1" applyProtection="1">
      <alignment horizontal="center" vertical="center" wrapText="1"/>
      <protection locked="0"/>
    </xf>
    <xf numFmtId="49" fontId="4" fillId="2" borderId="2" xfId="0" applyNumberFormat="1" applyFont="1" applyFill="1" applyBorder="1" applyAlignment="1" applyProtection="1">
      <alignment vertical="center" wrapText="1"/>
      <protection locked="0"/>
    </xf>
    <xf numFmtId="49" fontId="4" fillId="2" borderId="5" xfId="0" applyNumberFormat="1" applyFont="1" applyFill="1" applyBorder="1" applyAlignment="1" applyProtection="1">
      <alignment vertical="center" wrapText="1"/>
      <protection locked="0"/>
    </xf>
    <xf numFmtId="0" fontId="41" fillId="0" borderId="3" xfId="0" applyFont="1" applyBorder="1" applyAlignment="1">
      <alignment horizontal="center" vertical="center" wrapText="1"/>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2" fillId="0" borderId="0" xfId="0" applyFont="1" applyAlignment="1">
      <alignment horizontal="center" vertical="center" wrapText="1"/>
    </xf>
    <xf numFmtId="0" fontId="5" fillId="3" borderId="9"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16" fillId="0" borderId="2" xfId="0" applyFont="1" applyBorder="1" applyAlignment="1">
      <alignment vertical="center" wrapText="1"/>
    </xf>
    <xf numFmtId="0" fontId="16" fillId="0" borderId="4" xfId="0" applyFont="1" applyBorder="1" applyAlignment="1">
      <alignment vertical="center" wrapText="1"/>
    </xf>
    <xf numFmtId="0" fontId="16" fillId="0" borderId="5" xfId="0" applyFont="1" applyBorder="1" applyAlignment="1">
      <alignment vertical="center" wrapText="1"/>
    </xf>
    <xf numFmtId="0" fontId="32" fillId="0" borderId="0" xfId="0" applyFont="1" applyAlignment="1">
      <alignment horizontal="center" vertical="center" wrapText="1"/>
    </xf>
    <xf numFmtId="0" fontId="0" fillId="0" borderId="0" xfId="0" applyAlignment="1">
      <alignment horizontal="left" vertical="center" wrapText="1"/>
    </xf>
    <xf numFmtId="0" fontId="34" fillId="0" borderId="2" xfId="0" applyFont="1" applyBorder="1" applyAlignment="1" applyProtection="1">
      <alignment horizontal="left" vertical="center" wrapText="1"/>
      <protection hidden="1"/>
    </xf>
    <xf numFmtId="0" fontId="34" fillId="0" borderId="5" xfId="0" applyFont="1" applyBorder="1" applyAlignment="1" applyProtection="1">
      <alignment horizontal="left" vertical="center" wrapText="1"/>
      <protection hidden="1"/>
    </xf>
    <xf numFmtId="0" fontId="4" fillId="2" borderId="3" xfId="0" applyFont="1" applyFill="1" applyBorder="1" applyAlignment="1" applyProtection="1">
      <alignment horizontal="left" vertical="center" wrapText="1"/>
      <protection locked="0"/>
    </xf>
    <xf numFmtId="0" fontId="36" fillId="0" borderId="7"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8" xfId="0" applyFont="1" applyBorder="1" applyAlignment="1">
      <alignment horizontal="center" vertical="center" wrapText="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178" fontId="30" fillId="0" borderId="3" xfId="0" applyNumberFormat="1" applyFont="1" applyBorder="1" applyAlignment="1">
      <alignment horizontal="center" vertical="center" wrapText="1"/>
      <protection locked="true"/>
    </xf>
    <xf numFmtId="0" fontId="16" fillId="9" borderId="2"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178" fontId="9" fillId="9" borderId="3" xfId="0" applyNumberFormat="1" applyFont="1" applyBorder="true" applyAlignment="1" applyProtection="1" applyFill="true">
      <alignment horizontal="right" vertical="center" wrapText="1"/>
      <protection hidden="1" locked="true"/>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0" fillId="0" borderId="0" xfId="0">
      <alignment vertical="center"/>
    </xf>
    <xf numFmtId="0" fontId="0" fillId="0" borderId="0" xfId="0">
      <alignment vertical="center"/>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cellXfs>
  <cellStyles count="3">
    <cellStyle name="常规" xfId="0" builtinId="0"/>
    <cellStyle name="常规 2" xfId="1"/>
    <cellStyle name="常规 3" xfId="2"/>
  </cellStyles>
  <dxfs count="2">
    <dxf>
      <font>
        <color rgb="FFFF0000"/>
      </font>
      <fill>
        <patternFill>
          <bgColor rgb="FFFFFF00"/>
        </patternFill>
      </fill>
    </dxf>
    <dxf>
      <fill>
        <patternFill>
          <bgColor theme="9" tint="0.39994506668294322"/>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tyles" Target="styles.xml"/>
  <Relationship Id="rId8"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B1" sqref="B1:E14"/>
    </sheetView>
  </sheetViews>
  <sheetFormatPr defaultColWidth="8.88671875" defaultRowHeight="14.4"/>
  <cols>
    <col min="1" max="1" customWidth="true" hidden="true" width="9.0" collapsed="true"/>
    <col min="2" max="2" customWidth="true" width="17.0" collapsed="true"/>
    <col min="3" max="3" customWidth="true" width="37.77734375" collapsed="true"/>
    <col min="4" max="4" customWidth="true" width="16.44140625" collapsed="true"/>
    <col min="5" max="5" customWidth="true" width="13.77734375" collapsed="true"/>
  </cols>
  <sheetData>
    <row r="1" spans="2:9" ht="23.1" customHeight="1">
      <c r="A1" t="s">
        <v>54</v>
      </c>
      <c r="B1" s="48" t="s">
        <v>48</v>
      </c>
      <c r="C1" s="49"/>
      <c r="D1" s="49"/>
      <c r="E1" s="49"/>
    </row>
    <row r="2" spans="2:9" ht="11.4" customHeight="1">
      <c r="B2" s="49"/>
      <c r="C2" s="49"/>
      <c r="D2" s="49"/>
      <c r="E2" s="49"/>
    </row>
    <row r="3" spans="2:9" ht="29.4" customHeight="1">
      <c r="B3" s="49"/>
      <c r="C3" s="49"/>
      <c r="D3" s="49"/>
      <c r="E3" s="49"/>
      <c r="F3" ph="1"/>
      <c r="G3" ph="1"/>
      <c r="H3" ph="1"/>
      <c r="I3" ph="1"/>
    </row>
    <row r="4" spans="2:9" ht="28.35" customHeight="1">
      <c r="B4" s="49"/>
      <c r="C4" s="49"/>
      <c r="D4" s="49"/>
      <c r="E4" s="49"/>
      <c r="F4" ph="1"/>
      <c r="G4" ph="1"/>
      <c r="H4" ph="1"/>
      <c r="I4" ph="1"/>
    </row>
    <row r="5" spans="2:9" ht="28.35" customHeight="1">
      <c r="B5" s="49"/>
      <c r="C5" s="49"/>
      <c r="D5" s="49"/>
      <c r="E5" s="49"/>
      <c r="F5" ph="1"/>
      <c r="G5" ph="1"/>
      <c r="H5" ph="1"/>
      <c r="I5" ph="1"/>
    </row>
    <row r="6" spans="2:9" ht="28.35" customHeight="1">
      <c r="B6" s="49"/>
      <c r="C6" s="49"/>
      <c r="D6" s="49"/>
      <c r="E6" s="49"/>
      <c r="F6" ph="1"/>
      <c r="G6" ph="1"/>
      <c r="H6" ph="1"/>
      <c r="I6" ph="1"/>
    </row>
    <row r="7" spans="2:9" ht="28.35" customHeight="1">
      <c r="B7" s="49"/>
      <c r="C7" s="49"/>
      <c r="D7" s="49"/>
      <c r="E7" s="49"/>
      <c r="F7" ph="1"/>
      <c r="G7" ph="1"/>
      <c r="H7" ph="1"/>
      <c r="I7" ph="1"/>
    </row>
    <row r="8" spans="2:9" ht="28.35" customHeight="1">
      <c r="B8" s="49"/>
      <c r="C8" s="49"/>
      <c r="D8" s="49"/>
      <c r="E8" s="49"/>
      <c r="F8" ph="1"/>
      <c r="G8" ph="1"/>
      <c r="H8" ph="1"/>
      <c r="I8" ph="1"/>
    </row>
    <row r="9" spans="2:9" ht="28.35" customHeight="1">
      <c r="B9" s="49"/>
      <c r="C9" s="49"/>
      <c r="D9" s="49"/>
      <c r="E9" s="49"/>
      <c r="F9" ph="1"/>
      <c r="G9" ph="1"/>
      <c r="H9" ph="1"/>
      <c r="I9" ph="1"/>
    </row>
    <row r="10" spans="2:9" ht="28.35" customHeight="1">
      <c r="B10" s="49"/>
      <c r="C10" s="49"/>
      <c r="D10" s="49"/>
      <c r="E10" s="49"/>
      <c r="F10" ph="1"/>
      <c r="G10" ph="1"/>
      <c r="H10" ph="1"/>
      <c r="I10" ph="1"/>
    </row>
    <row r="11" spans="2:9" ht="28.35" customHeight="1">
      <c r="B11" s="49"/>
      <c r="C11" s="49"/>
      <c r="D11" s="49"/>
      <c r="E11" s="49"/>
      <c r="F11" ph="1"/>
      <c r="G11" ph="1"/>
      <c r="H11" ph="1"/>
      <c r="I11" ph="1"/>
    </row>
    <row r="12" spans="2:9" ht="28.35" customHeight="1">
      <c r="B12" s="49"/>
      <c r="C12" s="49"/>
      <c r="D12" s="49"/>
      <c r="E12" s="49"/>
      <c r="F12" ph="1"/>
      <c r="G12" ph="1"/>
      <c r="H12" ph="1"/>
      <c r="I12" ph="1"/>
    </row>
    <row r="13" spans="2:9" ht="25.5" customHeight="1">
      <c r="B13" s="49"/>
      <c r="C13" s="49"/>
      <c r="D13" s="49"/>
      <c r="E13" s="49"/>
      <c r="F13" ph="1"/>
      <c r="G13" ph="1"/>
      <c r="H13" ph="1"/>
      <c r="I13" ph="1"/>
    </row>
    <row r="14" spans="2:9" ht="17.100000000000001" customHeight="1">
      <c r="B14" s="49"/>
      <c r="C14" s="49"/>
      <c r="D14" s="49"/>
      <c r="E14" s="49"/>
      <c r="F14" ph="1"/>
      <c r="G14" ph="1"/>
      <c r="H14" ph="1"/>
      <c r="I14" ph="1"/>
    </row>
    <row r="15" spans="2:9" ht="22.35" customHeight="1">
      <c r="B15" s="16"/>
      <c r="C15" s="16"/>
      <c r="D15" s="16"/>
      <c r="E15" s="16"/>
      <c r="F15" ph="1"/>
      <c r="G15" ph="1"/>
      <c r="H15" ph="1"/>
      <c r="I15" ph="1"/>
    </row>
    <row r="16" spans="2:9" ht="19.350000000000001" customHeight="1">
      <c r="B16" s="15"/>
      <c r="C16" s="50"/>
      <c r="D16" s="50"/>
      <c r="E16" s="50"/>
      <c r="F16" ph="1"/>
      <c r="G16" ph="1"/>
      <c r="H16" ph="1"/>
      <c r="I16" ph="1"/>
    </row>
    <row r="17" spans="2:9" ht="26.4" customHeight="1">
      <c r="B17" s="51" t="s">
        <v>21</v>
      </c>
      <c r="C17" s="52" t="s">
        <v>49</v>
      </c>
      <c r="D17" s="53"/>
      <c r="E17" s="54"/>
      <c r="F17" ph="1"/>
      <c r="G17" ph="1"/>
      <c r="H17" ph="1"/>
      <c r="I17" ph="1"/>
    </row>
    <row r="18" spans="2:9" ht="20.399999999999999" customHeight="1">
      <c r="B18" s="51"/>
      <c r="C18" s="55"/>
      <c r="D18" s="56"/>
      <c r="E18" s="57"/>
      <c r="F18" ph="1"/>
      <c r="G18" ph="1"/>
      <c r="H18" ph="1"/>
      <c r="I18" ph="1"/>
    </row>
    <row r="19" spans="2:9" ht="35.4" customHeight="1">
      <c r="B19" s="12" t="s">
        <v>20</v>
      </c>
      <c r="C19" s="14" t="s">
        <v>50</v>
      </c>
      <c r="D19" s="12"/>
      <c r="E19" s="13"/>
      <c r="F19" ph="1"/>
      <c r="G19" ph="1"/>
      <c r="H19" ph="1"/>
      <c r="I19" ph="1"/>
    </row>
    <row r="20" spans="2:9" ht="30.75" customHeight="1">
      <c r="B20" s="12" t="s">
        <v>19</v>
      </c>
      <c r="C20" s="47" t="s">
        <v>51</v>
      </c>
      <c r="D20" s="47"/>
      <c r="E20" s="47"/>
    </row>
    <row r="21" spans="2:9" ht="33" customHeight="1">
      <c r="B21" s="12" t="s">
        <v>18</v>
      </c>
      <c r="C21" s="58" t="s">
        <v>52</v>
      </c>
      <c r="D21" s="59"/>
      <c r="E21" s="60"/>
    </row>
    <row r="22" spans="2:9" ht="26.4" customHeight="1">
      <c r="B22" s="11"/>
      <c r="C22" s="61"/>
      <c r="D22" s="62"/>
      <c r="E22" s="63"/>
    </row>
    <row r="23" spans="2:9" ht="21.6" customHeight="1">
      <c r="B23" s="10"/>
      <c r="C23" s="61"/>
      <c r="D23" s="62"/>
      <c r="E23" s="63"/>
    </row>
    <row r="24" spans="2:9" ht="23.1" customHeight="1">
      <c r="B24" s="10"/>
      <c r="C24" s="61"/>
      <c r="D24" s="62"/>
      <c r="E24" s="63"/>
    </row>
    <row r="25" spans="2:9" ht="21.6" customHeight="1">
      <c r="B25" s="10"/>
      <c r="C25" s="64"/>
      <c r="D25" s="65"/>
      <c r="E25" s="66"/>
    </row>
    <row r="26" spans="2:9" ht="27" customHeight="1">
      <c r="B26" s="67" t="s">
        <v>22</v>
      </c>
      <c r="C26" s="68"/>
      <c r="D26" s="68"/>
      <c r="E26" s="69"/>
    </row>
    <row r="27" spans="2:9" ht="32.1" customHeight="1">
      <c r="B27" s="70"/>
      <c r="C27" s="71"/>
      <c r="D27" s="71"/>
      <c r="E27" s="72"/>
    </row>
    <row r="28" spans="2:9" ht="36" customHeight="1">
      <c r="B28" s="9"/>
      <c r="C28" s="46" t="s">
        <v>53</v>
      </c>
      <c r="D28" s="46"/>
      <c r="E28" s="46"/>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A3C"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B1:G12"/>
  <sheetViews>
    <sheetView tabSelected="1" view="pageLayout" topLeftCell="B1" workbookViewId="0">
      <selection activeCell="B12" sqref="B12:G12"/>
    </sheetView>
  </sheetViews>
  <sheetFormatPr defaultColWidth="8.88671875" defaultRowHeight="14.4"/>
  <cols>
    <col min="1" max="1" customWidth="true" hidden="true" style="18" width="0.0" collapsed="true"/>
    <col min="2" max="2" customWidth="true" style="18" width="10.33203125" collapsed="true"/>
    <col min="3" max="3" customWidth="true" style="18" width="37.88671875" collapsed="true"/>
    <col min="4" max="4" customWidth="true" style="18" width="13.6640625" collapsed="true"/>
    <col min="5" max="5" customWidth="true" style="18" width="24.109375" collapsed="true"/>
    <col min="6" max="6" customWidth="true" style="18" width="21.44140625" collapsed="true"/>
    <col min="7" max="7" customWidth="true" style="18" width="23.109375" collapsed="true"/>
    <col min="8" max="16384" style="18" width="8.88671875" collapsed="true"/>
  </cols>
  <sheetData>
    <row r="1" spans="2:7" ht="30" customHeight="1">
      <c r="A1" t="s">
        <v>60</v>
      </c>
      <c r="B1" s="73" t="s">
        <v>25</v>
      </c>
      <c r="C1" s="82"/>
      <c r="D1" s="82"/>
      <c r="E1" s="82"/>
      <c r="F1" s="82"/>
      <c r="G1" s="82"/>
    </row>
    <row r="2" spans="2:7">
      <c r="B2" s="28" t="s">
        <v>33</v>
      </c>
      <c r="C2" s="83" t="s">
        <v>55</v>
      </c>
      <c r="D2" s="83"/>
      <c r="E2" s="83"/>
      <c r="F2" s="83"/>
      <c r="G2" s="29" t="s">
        <v>30</v>
      </c>
    </row>
    <row r="3" spans="2:7">
      <c r="B3" s="28" t="s">
        <v>34</v>
      </c>
      <c r="C3" t="s">
        <v>50</v>
      </c>
      <c r="D3" s="28" t="s">
        <v>35</v>
      </c>
      <c r="E3" s="30" t="s">
        <v>52</v>
      </c>
      <c r="F3" s="28" t="s">
        <v>36</v>
      </c>
      <c r="G3" t="s">
        <v>51</v>
      </c>
    </row>
    <row r="4" spans="2:7" ht="21.75" customHeight="1">
      <c r="B4" s="31" t="s">
        <v>45</v>
      </c>
      <c r="C4" s="41" t="n">
        <v>700000.0</v>
      </c>
      <c r="D4" s="31" t="s">
        <v>28</v>
      </c>
      <c r="E4" s="107">
        <f>SUM(G11:G11)</f>
      </c>
      <c r="F4" s="84" t="str">
        <f><![CDATA["大写:"&IF(ISNUMBER(E4),IF(INT(E4),TEXT(INT(E4),"[dbnum2]")&"元",)&IF(INT(E4*10)-INT(E4)*10,TEXT(INT(E4*10)-INT(E4)*10,"[dbnum2]")&"角",IF(INT(E4)=E4,,IF(E4<0.1,,"零")))&IF(ROUND((E4)*100-INT(E4*10)*10,),TEXT(ROUND(E4*100-INT(E4*10)*10,),"[dbnum2]")&"分",IF(E4<>0,"整","")),"")]]></f>
        <v>大写:</v>
      </c>
      <c r="G4" s="85"/>
    </row>
    <row r="5" spans="2:7" ht="29.4" customHeight="1">
      <c r="B5" s="87" t="s">
        <v>42</v>
      </c>
      <c r="C5" s="88"/>
      <c r="D5" s="89"/>
      <c r="E5" s="33"/>
      <c r="F5" s="39" t="s">
        <v>41</v>
      </c>
      <c r="G5" s="42"/>
    </row>
    <row r="6" spans="2:7" ht="20.25" customHeight="1">
      <c r="B6" s="37" t="s">
        <v>40</v>
      </c>
      <c r="C6" s="38" t="s">
        <v>39</v>
      </c>
      <c r="D6" s="45" t="s">
        <v>44</v>
      </c>
      <c r="E6" s="43"/>
      <c r="F6" s="40" t="s">
        <v>43</v>
      </c>
      <c r="G6" s="44"/>
    </row>
    <row r="7" spans="2:7" ht="57.6" customHeight="1">
      <c r="B7" s="34" t="s">
        <v>24</v>
      </c>
      <c r="C7" s="86"/>
      <c r="D7" s="86"/>
      <c r="E7" s="86"/>
      <c r="F7" s="86"/>
      <c r="G7" s="86"/>
    </row>
    <row r="8" spans="2:7" ht="24" customHeight="1">
      <c r="B8" s="73" t="s">
        <v>32</v>
      </c>
      <c r="C8" s="73"/>
      <c r="D8" s="73"/>
      <c r="E8" s="73"/>
      <c r="F8" s="73"/>
      <c r="G8" s="73"/>
    </row>
    <row r="9" spans="2:7" ht="17.25" customHeight="1">
      <c r="B9" s="74" t="s">
        <v>0</v>
      </c>
      <c r="C9" s="76" t="s">
        <v>1</v>
      </c>
      <c r="D9" s="76"/>
      <c r="E9" s="76"/>
      <c r="F9" s="77" t="s">
        <v>37</v>
      </c>
      <c r="G9" s="78"/>
    </row>
    <row r="10" spans="2:7" ht="17.25" customHeight="1">
      <c r="B10" s="75"/>
      <c r="C10" s="27" t="s">
        <v>29</v>
      </c>
      <c r="D10" s="25" t="s">
        <v>2</v>
      </c>
      <c r="E10" s="27" t="s">
        <v>38</v>
      </c>
      <c r="F10" s="27" t="s">
        <v>3</v>
      </c>
      <c r="G10" s="25" t="s">
        <v>4</v>
      </c>
    </row>
    <row r="11" spans="2:7">
      <c r="A11" t="s">
        <v>57</v>
      </c>
      <c r="B11" s="26" t="s">
        <v>58</v>
      </c>
      <c r="C11" s="24" t="s">
        <v>55</v>
      </c>
      <c r="D11" s="24" t="n">
        <v>1.0</v>
      </c>
      <c r="E11" s="24" t="s">
        <v>59</v>
      </c>
      <c r="F11" s="35"/>
      <c r="G11" s="36">
        <f>D11*F11</f>
        <v>0</v>
      </c>
    </row>
    <row r="12" spans="2:7" ht="117.75" customHeight="1">
      <c r="B12" s="108" t="s">
        <v>47</v>
      </c>
      <c r="C12" s="109"/>
      <c r="D12" s="110"/>
      <c r="E12" s="111"/>
      <c r="F12" s="112"/>
      <c r="G12" s="113">
        <f>SUM(G11:G11)</f>
      </c>
    </row>
  </sheetData>
  <sheetProtection password="CA3C" sheet="true" scenarios="true" objects="true"/>
  <protectedRanges>
    <protectedRange sqref="F11" name="区域5"/>
    <protectedRange sqref="C7" name="区域4"/>
    <protectedRange sqref="C6" name="区域3"/>
    <protectedRange sqref="G5:G6" name="区域2"/>
    <protectedRange sqref="E5:E6" name="区域1"/>
  </protectedRanges>
  <mergeCells count="10">
    <mergeCell ref="B1:G1"/>
    <mergeCell ref="C2:F2"/>
    <mergeCell ref="F4:G4"/>
    <mergeCell ref="C7:G7"/>
    <mergeCell ref="B5:D5"/>
    <mergeCell ref="B8:G8"/>
    <mergeCell ref="B9:B10"/>
    <mergeCell ref="C9:E9"/>
    <mergeCell ref="F9:G9"/>
    <mergeCell ref="B12:G12"/>
  </mergeCells>
  <phoneticPr fontId="1" type="noConversion"/>
  <conditionalFormatting sqref="C4">
    <cfRule type="cellIs" dxfId="1" priority="2" operator="greaterThan">
      <formula>"IF($E$4&gt;$C$4)"</formula>
    </cfRule>
  </conditionalFormatting>
  <conditionalFormatting sqref="E4">
    <cfRule type="cellIs" dxfId="0" priority="1" operator="greaterThan">
      <formula>IF($C$4=0,$E$4,$C$4)</formula>
    </cfRule>
  </conditionalFormatting>
  <dataValidations count="7">
    <dataValidation type="list" allowBlank="1" showInputMessage="1" showErrorMessage="1" prompt="请在下拉列表中选择信息" sqref="E5">
      <formula1>"小微企业,监狱企业,残疾人福利企业,小微企业占比30%以上(联合体或分包)"</formula1>
    </dataValidation>
    <dataValidation type="textLength" allowBlank="1" showInputMessage="1" showErrorMessage="1" errorTitle="字符长度出错" error="请输入1-100以内的字符信息" prompt="不能为空 最多输入100字符" sqref="F6">
      <formula1>1</formula1>
      <formula2>100</formula2>
    </dataValidation>
    <dataValidation type="textLength" operator="lessThanOrEqual" allowBlank="1" showInputMessage="1" showErrorMessage="1" errorTitle="数据超出限制长度" error="可空，最大1024个字" prompt="可空，最多输入1024个字" sqref="C7:G7">
      <formula1>1024</formula1>
    </dataValidation>
    <dataValidation type="textLength" imeMode="on" allowBlank="1" showInputMessage="1" showErrorMessage="1" errorTitle="数据长度错" error="不能为空，最长100个字" prompt="不可空校验 最多输入100个字符" sqref="C6">
      <formula1>1</formula1>
      <formula2>100</formula2>
    </dataValidation>
    <dataValidation type="textLength" allowBlank="1" showInputMessage="1" showErrorMessage="1" errorTitle="字符长度出错" error="请输入1-50以内的字符信息" prompt="不能为空 最多输入50字符" sqref="E6 G6">
      <formula1>1</formula1>
      <formula2>50</formula2>
    </dataValidation>
    <dataValidation type="decimal" showInputMessage="1" showErrorMessage="1" errorTitle="单价数据输入错" error="1. 应是不能为空的非负数； 2. 须小于999999999.999 3. 最大精确为小数点后3位； " promptTitle="    不可空，金额类型数据" prompt="0.000-999999999.999之间 数据精度为小数点后3位" sqref="F11 F13:F1048576">
      <formula1>0</formula1>
      <formula2>999999999.999</formula2>
    </dataValidation>
    <dataValidation type="whole" allowBlank="1" showInputMessage="1" showErrorMessage="1" prompt="请输入1-9999以内整数" sqref="G5">
      <formula1>1</formula1>
      <formula2>9999</formula2>
    </dataValidation>
  </dataValidations>
  <pageMargins left="0.5" right="0.47916666666666669" top="0.29166666666666669" bottom="0.39370078740157483" header="0.11811023622047245" footer="0.15748031496062992"/>
  <pageSetup paperSize="9" orientation="landscape" horizontalDpi="200" verticalDpi="200" r:id="rId1"/>
  <headerFooter>
    <oddFooter>&amp;C&amp;"方正小标宋简体,常规"&amp;12第&amp;P页</oddFooter>
  </headerFooter>
</worksheet>
</file>

<file path=xl/worksheets/sheet4.xml><?xml version="1.0" encoding="utf-8"?>
<worksheet xmlns="http://schemas.openxmlformats.org/spreadsheetml/2006/main" xmlns:r="http://schemas.openxmlformats.org/officeDocument/2006/relationships">
  <sheetPr codeName="Sheet4"/>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77734375" collapsed="true"/>
    <col min="5" max="5" customWidth="true" hidden="true" width="9.77734375" collapsed="true"/>
    <col min="6" max="6" customWidth="true" width="8.88671875" collapsed="true"/>
  </cols>
  <sheetData>
    <row r="1" spans="2:8" ht="22.2">
      <c r="A1" t="s">
        <v>93</v>
      </c>
      <c r="B1" s="93" t="s">
        <v>5</v>
      </c>
      <c r="C1" s="93"/>
      <c r="D1" s="93"/>
      <c r="E1" s="93"/>
      <c r="F1" s="93"/>
      <c r="G1" s="93"/>
      <c r="H1" s="93"/>
    </row>
    <row r="2" spans="2:8">
      <c r="B2" s="94" t="s">
        <v>61</v>
      </c>
      <c r="C2" s="94"/>
      <c r="D2" s="94"/>
      <c r="E2" s="94"/>
      <c r="F2" s="94"/>
      <c r="G2" s="95"/>
      <c r="H2" s="95"/>
    </row>
    <row r="3" spans="2:8">
      <c r="B3" s="96" t="s">
        <v>6</v>
      </c>
      <c r="C3" s="97"/>
      <c r="D3" s="97"/>
      <c r="E3" s="97"/>
      <c r="F3" s="98"/>
      <c r="G3" s="99" t="s">
        <v>7</v>
      </c>
      <c r="H3" s="99"/>
    </row>
    <row r="4" spans="2:8" ht="14.4" customHeight="1">
      <c r="B4" s="1" t="s">
        <v>8</v>
      </c>
      <c r="C4" s="1" t="s">
        <v>9</v>
      </c>
      <c r="D4" s="1" t="s">
        <v>10</v>
      </c>
      <c r="E4" s="1"/>
      <c r="F4" s="1" t="s">
        <v>11</v>
      </c>
      <c r="G4" s="1" t="s">
        <v>12</v>
      </c>
      <c r="H4" s="1" t="s">
        <v>13</v>
      </c>
    </row>
    <row r="5" spans="2:8">
      <c r="A5" t="s">
        <v>62</v>
      </c>
      <c r="B5" s="20" t="s">
        <v>63</v>
      </c>
      <c r="C5" s="21" t="s">
        <v>64</v>
      </c>
      <c r="D5" s="22" t="s">
        <v>65</v>
      </c>
      <c r="E5" s="22" t="s">
        <v>66</v>
      </c>
      <c r="F5" s="22" t="s">
        <v>67</v>
      </c>
      <c r="G5" s="19"/>
      <c r="H5" s="19"/>
    </row>
    <row r="6">
      <c r="A6" s="0" t="s">
        <v>68</v>
      </c>
      <c r="B6" s="20" t="s">
        <v>69</v>
      </c>
      <c r="C6" s="21" t="s">
        <v>70</v>
      </c>
      <c r="D6" s="22" t="s">
        <v>65</v>
      </c>
      <c r="E6" s="22" t="s">
        <v>66</v>
      </c>
      <c r="F6" s="22" t="s">
        <v>67</v>
      </c>
      <c r="G6" s="19"/>
      <c r="H6" s="19"/>
    </row>
    <row r="7" spans="2:8">
      <c r="A7" s="0" t="s">
        <v>71</v>
      </c>
      <c r="B7" s="20" t="s">
        <v>72</v>
      </c>
      <c r="C7" s="21" t="s">
        <v>73</v>
      </c>
      <c r="D7" s="22" t="s">
        <v>65</v>
      </c>
      <c r="E7" s="22" t="s">
        <v>66</v>
      </c>
      <c r="F7" s="22" t="s">
        <v>67</v>
      </c>
      <c r="G7" s="19"/>
      <c r="H7" s="19"/>
    </row>
    <row r="8" spans="2:8">
      <c r="A8" s="0" t="s">
        <v>74</v>
      </c>
      <c r="B8" s="20" t="s">
        <v>75</v>
      </c>
      <c r="C8" s="21" t="s">
        <v>76</v>
      </c>
      <c r="D8" s="22" t="s">
        <v>65</v>
      </c>
      <c r="E8" s="22" t="s">
        <v>66</v>
      </c>
      <c r="F8" s="22" t="s">
        <v>67</v>
      </c>
      <c r="G8" s="19"/>
      <c r="H8" s="19"/>
    </row>
    <row r="9" spans="2:8">
      <c r="A9" s="0" t="s">
        <v>77</v>
      </c>
      <c r="B9" s="20" t="s">
        <v>78</v>
      </c>
      <c r="C9" s="21" t="s">
        <v>79</v>
      </c>
      <c r="D9" s="22" t="s">
        <v>65</v>
      </c>
      <c r="E9" s="22" t="s">
        <v>66</v>
      </c>
      <c r="F9" s="22" t="s">
        <v>67</v>
      </c>
      <c r="G9" s="19"/>
      <c r="H9" s="19"/>
    </row>
    <row r="10" spans="2:8">
      <c r="A10" s="0" t="s">
        <v>80</v>
      </c>
      <c r="B10" s="20" t="s">
        <v>81</v>
      </c>
      <c r="C10" s="21" t="s">
        <v>82</v>
      </c>
      <c r="D10" s="22" t="s">
        <v>65</v>
      </c>
      <c r="E10" s="22" t="s">
        <v>66</v>
      </c>
      <c r="F10" s="22" t="s">
        <v>67</v>
      </c>
      <c r="G10" s="19"/>
      <c r="H10" s="19"/>
    </row>
    <row r="11" spans="2:8">
      <c r="A11" s="0" t="s">
        <v>83</v>
      </c>
      <c r="B11" s="20" t="s">
        <v>84</v>
      </c>
      <c r="C11" s="21" t="s">
        <v>85</v>
      </c>
      <c r="D11" s="22" t="s">
        <v>86</v>
      </c>
      <c r="E11" s="22" t="s">
        <v>66</v>
      </c>
      <c r="F11" s="22" t="s">
        <v>67</v>
      </c>
      <c r="G11" s="19"/>
      <c r="H11" s="19"/>
    </row>
    <row r="12" spans="2:8">
      <c r="A12" s="0" t="s">
        <v>87</v>
      </c>
      <c r="B12" s="20" t="s">
        <v>88</v>
      </c>
      <c r="C12" s="21" t="s">
        <v>89</v>
      </c>
      <c r="D12" s="22" t="s">
        <v>86</v>
      </c>
      <c r="E12" s="22" t="s">
        <v>66</v>
      </c>
      <c r="F12" s="22" t="s">
        <v>67</v>
      </c>
      <c r="G12" s="19"/>
      <c r="H12" s="19"/>
    </row>
    <row r="13" spans="2:8">
      <c r="A13" s="0" t="s">
        <v>90</v>
      </c>
      <c r="B13" s="20" t="s">
        <v>91</v>
      </c>
      <c r="C13" s="21" t="s">
        <v>92</v>
      </c>
      <c r="D13" s="22" t="s">
        <v>86</v>
      </c>
      <c r="E13" s="22" t="s">
        <v>66</v>
      </c>
      <c r="F13" s="22" t="s">
        <v>67</v>
      </c>
      <c r="G13" s="19"/>
      <c r="H13" s="19"/>
    </row>
    <row r="14" ht="119.4" customHeight="true">
      <c r="A14" s="0"/>
      <c r="B14" s="90" t="s">
        <v>27</v>
      </c>
      <c r="C14" s="91"/>
      <c r="D14" s="91"/>
      <c r="E14" s="91"/>
      <c r="F14" s="91"/>
      <c r="G14" s="91"/>
      <c r="H14" s="92"/>
    </row>
    <row r="15" spans="2:8">
      <c r="G15" s="17"/>
      <c r="H15" s="17"/>
    </row>
    <row r="16" spans="2:8">
      <c r="G16" s="17"/>
      <c r="H16" s="17"/>
    </row>
    <row r="17" spans="7:8">
      <c r="G17" s="17"/>
      <c r="H17" s="17"/>
    </row>
    <row r="18" spans="7:8">
      <c r="G18" s="17"/>
      <c r="H18" s="17"/>
    </row>
    <row r="19" spans="7:8">
      <c r="G19" s="17"/>
      <c r="H19" s="17"/>
    </row>
    <row r="20" spans="7:8">
      <c r="G20" s="17"/>
      <c r="H20" s="17"/>
    </row>
    <row r="21" spans="7:8">
      <c r="G21" s="17"/>
      <c r="H21" s="17"/>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A3C" sheet="true" scenarios="true" objects="true"/>
  <protectedRanges>
    <protectedRange sqref="G5:H5" name="区域1"/>
  </protectedRanges>
  <mergeCells count="6">
    <mergeCell ref="B1:H1"/>
    <mergeCell ref="B2:F2"/>
    <mergeCell ref="G2:H2"/>
    <mergeCell ref="B3:F3"/>
    <mergeCell ref="G3:H3"/>
    <mergeCell ref="B14:H14"/>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 H7: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 G7: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&amp;C&amp;"方正小标宋简体,常规"&amp;12第&amp;P页</oddFooter>
  </headerFooter>
</worksheet>
</file>

<file path=xl/worksheets/sheet5.xml><?xml version="1.0" encoding="utf-8"?>
<worksheet xmlns="http://schemas.openxmlformats.org/spreadsheetml/2006/main" xmlns:r="http://schemas.openxmlformats.org/officeDocument/2006/relationships">
  <sheetPr codeName="Sheet5"/>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118</v>
      </c>
      <c r="C1" s="93" t="s">
        <v>14</v>
      </c>
      <c r="D1" s="93"/>
      <c r="E1" s="93"/>
      <c r="F1" s="93"/>
      <c r="G1" s="93"/>
    </row>
    <row r="2" spans="3:7">
      <c r="C2" s="94" t="s">
        <v>61</v>
      </c>
      <c r="D2" s="94"/>
      <c r="E2" s="103"/>
      <c r="F2" s="103"/>
      <c r="G2" s="103"/>
    </row>
    <row r="3" spans="3:7">
      <c r="C3" s="104" t="s">
        <v>15</v>
      </c>
      <c r="D3" s="105"/>
      <c r="E3" s="2"/>
      <c r="F3" s="106" t="s">
        <v>7</v>
      </c>
      <c r="G3" s="106"/>
    </row>
    <row r="4" spans="3:7" ht="17.100000000000001" customHeight="1">
      <c r="C4" s="3" t="s">
        <v>8</v>
      </c>
      <c r="D4" s="3" t="s">
        <v>16</v>
      </c>
      <c r="E4" s="4" t="s">
        <v>17</v>
      </c>
      <c r="F4" s="1" t="s">
        <v>12</v>
      </c>
      <c r="G4" s="3" t="s">
        <v>13</v>
      </c>
    </row>
    <row r="5" spans="3:7">
      <c r="A5" t="s">
        <v>94</v>
      </c>
      <c r="B5" t="s">
        <v>95</v>
      </c>
      <c r="C5" s="5" t="s">
        <v>63</v>
      </c>
      <c r="D5" s="6" t="s">
        <v>96</v>
      </c>
      <c r="E5" s="7" t="s">
        <v>97</v>
      </c>
      <c r="F5" s="23"/>
      <c r="G5" s="23"/>
    </row>
    <row r="6">
      <c r="A6" s="0" t="s">
        <v>98</v>
      </c>
      <c r="B6" s="0" t="s">
        <v>95</v>
      </c>
      <c r="C6" s="5" t="s">
        <v>69</v>
      </c>
      <c r="D6" s="6" t="s">
        <v>99</v>
      </c>
      <c r="E6" s="7" t="s">
        <v>97</v>
      </c>
      <c r="F6" s="23"/>
      <c r="G6" s="23"/>
    </row>
    <row r="7" spans="3:7">
      <c r="A7" s="0" t="s">
        <v>100</v>
      </c>
      <c r="B7" s="0" t="s">
        <v>95</v>
      </c>
      <c r="C7" s="5" t="s">
        <v>72</v>
      </c>
      <c r="D7" s="6" t="s">
        <v>101</v>
      </c>
      <c r="E7" s="7" t="s">
        <v>102</v>
      </c>
      <c r="F7" s="23"/>
      <c r="G7" s="23"/>
    </row>
    <row r="8" spans="3:7">
      <c r="A8" s="0" t="s">
        <v>103</v>
      </c>
      <c r="B8" s="0" t="s">
        <v>95</v>
      </c>
      <c r="C8" s="5" t="s">
        <v>75</v>
      </c>
      <c r="D8" s="6" t="s">
        <v>104</v>
      </c>
      <c r="E8" s="7" t="s">
        <v>105</v>
      </c>
      <c r="F8" s="23"/>
      <c r="G8" s="23"/>
    </row>
    <row r="9" spans="3:7">
      <c r="A9" s="0" t="s">
        <v>106</v>
      </c>
      <c r="B9" s="0" t="s">
        <v>95</v>
      </c>
      <c r="C9" s="5" t="s">
        <v>78</v>
      </c>
      <c r="D9" s="6" t="s">
        <v>107</v>
      </c>
      <c r="E9" s="7" t="s">
        <v>108</v>
      </c>
      <c r="F9" s="23"/>
      <c r="G9" s="23"/>
    </row>
    <row r="10" spans="3:7">
      <c r="A10" s="0" t="s">
        <v>109</v>
      </c>
      <c r="B10" s="0" t="s">
        <v>95</v>
      </c>
      <c r="C10" s="5" t="s">
        <v>81</v>
      </c>
      <c r="D10" s="6" t="s">
        <v>110</v>
      </c>
      <c r="E10" s="7" t="s">
        <v>111</v>
      </c>
      <c r="F10" s="23"/>
      <c r="G10" s="23"/>
    </row>
    <row r="11" spans="3:7">
      <c r="A11" s="0" t="s">
        <v>112</v>
      </c>
      <c r="B11" s="0" t="s">
        <v>95</v>
      </c>
      <c r="C11" s="5" t="s">
        <v>84</v>
      </c>
      <c r="D11" s="6" t="s">
        <v>113</v>
      </c>
      <c r="E11" s="7" t="s">
        <v>114</v>
      </c>
      <c r="F11" s="23"/>
      <c r="G11" s="23"/>
    </row>
    <row r="12" spans="3:7">
      <c r="A12" s="0" t="s">
        <v>115</v>
      </c>
      <c r="B12" s="0" t="s">
        <v>95</v>
      </c>
      <c r="C12" s="5" t="s">
        <v>88</v>
      </c>
      <c r="D12" s="6" t="s">
        <v>116</v>
      </c>
      <c r="E12" s="7" t="s">
        <v>117</v>
      </c>
      <c r="F12" s="23"/>
      <c r="G12" s="23"/>
    </row>
    <row r="13" ht="130.35" customHeight="true">
      <c r="A13" s="0"/>
      <c r="B13" s="0"/>
      <c r="C13" s="100" t="s">
        <v>26</v>
      </c>
      <c r="D13" s="101"/>
      <c r="E13" s="101"/>
      <c r="F13" s="101"/>
      <c r="G13" s="102"/>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A3C" sheet="true" scenarios="true" objects="true"/>
  <protectedRanges>
    <protectedRange sqref="F5:G5" name="区域1"/>
  </protectedRanges>
  <mergeCells count="6">
    <mergeCell ref="C1:G1"/>
    <mergeCell ref="C2:D2"/>
    <mergeCell ref="E2:G2"/>
    <mergeCell ref="C3:D3"/>
    <mergeCell ref="F3:G3"/>
    <mergeCell ref="C13:G13"/>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 G7: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 F7: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模板配置</vt:lpstr>
      <vt:lpstr>封面</vt:lpstr>
      <vt:lpstr>投标报价表（含明细）</vt:lpstr>
      <vt:lpstr>评审对照</vt:lpstr>
      <vt:lpstr>评分对照</vt:lpstr>
      <vt:lpstr>评分对照!Print_Titles</vt:lpstr>
      <vt:lpstr>评审对照!Print_Titles</vt:lpstr>
    </vt:vector>
  </TitlesOfParts>
  <Company/>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2023-04-06T01:40:47Z</dcterms:modified>
</coreProperties>
</file>