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<sst xmlns="http://schemas.openxmlformats.org/spreadsheetml/2006/main" count="256" uniqueCount="176">
  <si>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</si>
  <si>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</si>
  <si>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</si>
  <si>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</si>
  <si>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</si>
  <si>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</si>
  <si>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</si>
  <si>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</si>
  <si>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</si>
  <si>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</si>
  <si>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</si>
  <si>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</si>
  <si>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</si>
  <si>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</si>
  <si>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</si>
  <si>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</si>
  <si>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</si>
  <si>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</si>
  <si>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</si>
  <si>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</si>
  <si>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</si>
  <si>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</si>
  <si>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</si>
  <si>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</si>
  <si>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</si>
  <si>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</si>
  <si>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</si>
  <si>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</si>
  <si>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</si>
  <si>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</si>
  <si>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</si>
  <si>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</si>
  <si>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</si>
  <si>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</si>
  <si>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</si>
  <si>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</si>
  <si>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</si>
  <si>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</si>
  <si>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</si>
  <si>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</si>
  <si>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</si>
  <si>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</si>
  <si>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</si>
  <si>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</si>
  <si>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</si>
  <si>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</si>
  <si>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</si>
  <si>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</si>
  <si>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</si>
  <si>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</si>
  <si>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</si>
  <si>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</si>
  <si>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</si>
  <si>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</si>
  <si>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</si>
  <si>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</si>
  <si>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</si>
  <si>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</si>
  <si>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</si>
  <si>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</si>
  <si>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</si>
  <si>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</si>
  <si>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</si>
  <si>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威海市国家传染病智能监测预警前置软件部署服务项目 
投标（响应）文件
（第二册）</t>
  </si>
  <si>
    <t>威海市疾病预防控制中心</t>
  </si>
  <si>
    <t>SDGP371000000202402000551</t>
  </si>
  <si>
    <t>A</t>
  </si>
  <si>
    <t>威海市国家传染病智能监测预警前置软件部署服务项目</t>
  </si>
  <si>
    <t>2024 年   月   日</t>
  </si>
  <si>
    <t>{"srow":[],"sheetIndex":1,"corpSeal":1,"tempcode":"1295","packageid":"12698","nameSeal":0,"dataArea":"A1","projectid":"8495","sheetCount":5,"version":"1","mrow":[]}</t>
  </si>
  <si>
    <t/>
  </si>
  <si>
    <t>330185</t>
  </si>
  <si>
    <t>1</t>
  </si>
  <si>
    <t>宗</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</si>
  <si>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12698","nameSeal":0,"dataArea":"A1:A11,C4:M7,D10:M11","projectid":"8495","sheetCount":5,"version":"1","mrow":[{"cols":[{"check":"unique(0)","col":0},{"check":"char(20)","col":6},{"check":"char(96)","col":7},{"check":"char(200)","col":8},{"check":"range(0.000,999999999.999)","col":9},{"check":"range(0.00,999999999.99)","col":10},{"check":"range(0,9999)","col":11,"nullable":"true"},{"check":"range(0,9999)","col":12,"nullable":"true"}],"endRow":10,"isFree":false,"startRow":10}]}</t>
  </si>
  <si>
    <t>威海市国家传染病智能监测预警前置软件部署服务项目(A)</t>
  </si>
  <si>
    <t>12698</t>
  </si>
  <si>
    <t>威海市国家传染病智能监测预警前置软件部署服务项目1宗，详见附件</t>
  </si>
  <si>
    <t>{"srow":[],"sheetIndex":3,"corpSeal":1,"tempcode":"1295","packageid":"12698","nameSeal":0,"dataArea":"A1:A5,F5:H5","projectid":"8495","sheetCount":5,"version":"1","mrow":[{"cols":[{"check":"unique(0)","col":0},{"col":5,"nullable":"false"},{"check":"list('无','正','负')","col":6},{"check":"char(1024)","col":7,"nullable":"true"}],"endRow":4,"isFree":false,"startRow":4}]}</t>
  </si>
  <si>
    <t>254688</t>
  </si>
  <si>
    <t>1.01</t>
  </si>
  <si>
    <t>具有独立承担民事责任的能力
法人或其他组织的营业执照等证明材料；税务登记证副本扫描件（已办理三证合一的投标人只需提供有效的营业执照副本扫描件）；</t>
  </si>
  <si>
    <t>资格性</t>
  </si>
  <si>
    <t>,12698,</t>
  </si>
  <si>
    <t>是</t>
  </si>
  <si>
    <t>254690</t>
  </si>
  <si>
    <t>1.03</t>
  </si>
  <si>
    <t>具有健全的财务制度
供应商自行编制的近一年度公司财务报表或由中介机构出具的近一年度财务审计报告书复印件及附件扫描件；银行出具有效期内的资信证明扫描件（二选一）；</t>
  </si>
  <si>
    <t>254691</t>
  </si>
  <si>
    <t>1.04</t>
  </si>
  <si>
    <t>具有履行合同所必需的设备和专业技术能力
具有履行合同所必需的设备和专业技术能力承诺函，格式自拟；</t>
  </si>
  <si>
    <t>254692</t>
  </si>
  <si>
    <t>1.05</t>
  </si>
  <si>
    <t>是有依法缴纳税收和社会保障资金的良好记录
供应商近六个月依法缴纳税收和社会保障资金的证明材料[1.供应商可提前在“中国山东政府采购网”查询近六个月的税收和社保情况，对于查询结果有开标（开启）前六个月缴纳记录的，只需在响应文件中提供承诺函即可；无查询结果或查询结果不满足条件的，供应商应在响应文件中提供证明材料；2.免税或不需要缴纳社会保障资金的供应商，应提供相关证明材料。]；</t>
  </si>
  <si>
    <t>254693</t>
  </si>
  <si>
    <t>1.06</t>
  </si>
  <si>
    <t>参加政府采购活动前三年内，在经营活动中没有重大违法记录
供应商近3年内在经营活动中没有重大违法记录的声明，格式自拟；</t>
  </si>
  <si>
    <t>254694</t>
  </si>
  <si>
    <t>1.08</t>
  </si>
  <si>
    <t>其他
国家或行业主管部门规定必须具有的资质、资格证书及其认证测试报告等；
采购文件第四部分“采购项目说明”要求的有关资质资格文件；
报价供应商认为需要提供的其它资质资格证明文件。
（没有可据实声明“无”）</t>
  </si>
  <si>
    <t>254695</t>
  </si>
  <si>
    <t>1.09</t>
  </si>
  <si>
    <t>联合体
本项目不接受联合体。</t>
  </si>
  <si>
    <t>254696</t>
  </si>
  <si>
    <t>1.1</t>
  </si>
  <si>
    <t>其他
分公司参与响应的，需提供总公司的授权。</t>
  </si>
  <si>
    <t>254698</t>
  </si>
  <si>
    <t>2.02</t>
  </si>
  <si>
    <t>报价函
响应有效期比磋商文件要求短的；</t>
  </si>
  <si>
    <t>符合性</t>
  </si>
  <si>
    <t>254699</t>
  </si>
  <si>
    <t>2.03</t>
  </si>
  <si>
    <t>法人授权委托书
授权委托书按采购文件规定的格式和内容提供；若供应商代表为法定代表人的，则只须提供法定代表人的身份证复印件。若供应商代表为其他经济组织的单位负责人的，要求同前。</t>
  </si>
  <si>
    <t>254713</t>
  </si>
  <si>
    <t>2.17</t>
  </si>
  <si>
    <t>采购文件要求
供应商须提供符合采购文件要求的承诺函（承诺按照建设方案要求保质保量完成有关对接），若不提供，视为无效响应。</t>
  </si>
  <si>
    <t>{"srow":[],"sheetIndex":4,"corpSeal":0,"tempcode":"1295","packageid":"12698","nameSeal":0,"dataArea":"A1:A15,G5:H15","projectid":"8495","sheetCount":5,"version":"1","mrow":[{"cols":[{"check":"unique(0)","col":0},{"check":"range(0,5000)","col":6},{"check":"range(0,5000)","col":7}],"endRow":14,"isFree":false,"startRow":4}]}</t>
  </si>
  <si>
    <t>106610</t>
  </si>
  <si>
    <t>价格分
满足采购文件要求且最后报价最低的报价为评标基准价，其价格分为满分（标准分）。其他供应商的价格分统一按照下列公式计算：
报价报价得分=(评标基准价／最后报价)×0.1×100。</t>
  </si>
  <si>
    <t>10</t>
  </si>
  <si>
    <t>106611</t>
  </si>
  <si>
    <t>2.01</t>
  </si>
  <si>
    <t>业绩
供应商自2021年1月1日至今（以合同签订时间为准）已完成的软件平台类的业绩，每提供一个证明材料得2分，满分6分。
注：供应商需在响应文件中提供中标通知书及完整合同扫描件，否则不得分。</t>
  </si>
  <si>
    <t>6</t>
  </si>
  <si>
    <t>106612</t>
  </si>
  <si>
    <t>供应商履约能力
为保证项目顺利进行，供应商具有1）质量管理体系认证证书、2)信息技术服务管理体系认证证书、3）信息安全管理体系认证证书，每提供1个证书得1分，最多得3分；
注：供应商须在响应文件中提供有效期内的相关证明材料，否则相应项不得分。</t>
  </si>
  <si>
    <t>3</t>
  </si>
  <si>
    <t>106613</t>
  </si>
  <si>
    <t>3.01</t>
  </si>
  <si>
    <t>拟派项目团队
根据拟派团队人员情况进行评审：
1）组织架构设计先进，岗位安排合理；
2）拟派项目团队人员有同类项目服务和管理经验，从业经验丰富、专业背景与岗位设置相适应；
3）项目管理班子配备科学、完备，管理体系科学，人员充足，能充分满足项目实施需要。
以上内容描述详细、合理、完全满足采购需求，得6分，每有一处缺陷的扣1分（缺陷是指不符合本项目特点或仅提供评分标准标题或指凭空编造或内容前后不一致或前后逻辑错误或涉及的规范及标准错误或地点区域错误或内容缺失或没有具体说明），扣完为止，未提供或磋商小组不认可的方案不得分。
注：响应文件中需提供上述人员证书扫描件及近期的社保证明扫描件，否则不计分。</t>
  </si>
  <si>
    <t>106614</t>
  </si>
  <si>
    <t>3.02</t>
  </si>
  <si>
    <t>项目需求理解
供应商结合招标需求，能够对本市前置软件最新版本功能、设计、业务流程、实施流程、重难点、当前节点实施计划建议与满足情况及常见问题进行充分透彻的分析。要求以图表加文字的形式，详细描述前置软件的业务流程。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</si>
  <si>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5</t>
  </si>
  <si>
    <t>106615</t>
  </si>
  <si>
    <t>3.03</t>
  </si>
  <si>
    <t>实施准备工作方案
根据供应商提供的实施准备工作方案进行评分，要求实施准备工作方案应包括基本情况（项目概述、目标、集成部署范围、限制部分条件）和准备工作（部署实施项目团队、项目需求分析、项目时间表）。
以上内容描述详细、合理、完全满足采购需求，得4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</si>
  <si>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4</t>
  </si>
  <si>
    <t>106616</t>
  </si>
  <si>
    <t>3.04</t>
  </si>
  <si>
    <t>实施部署工作方案
根据供应商提供的实施部署工作方案进行评分，要求实施部署方案内容需包括集成部署实施技术要求（前置软件集成部署内容、专用网络架构集成要求、数据监控与比对要求、与省统筹区域平台API集成要求、前置软件各模块集成应用测试要求、部署运行动态评估要求）和医疗机构协同工作要求（配置前置服务器和网络、EMR数据表单映射、学习和培训、院内监测预警工作规范）。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</si>
  <si>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106617</t>
  </si>
  <si>
    <t>3.05</t>
  </si>
  <si>
    <t>项目技术性要求
供应商对医院提供的前置机服务器按要求进行初始化配置：（1）承诺配合医院完成前置软件运行所需软硬件环境初始化对应的OS、Database、App、Port等环境配置，并提供前置软件相应的运行环境适配样例证明；（2）承诺配合医院完成数据库专项备份工作,提供可运行脚本及证明；（3）承诺配合医院完成前置机与CA认证或密码设备对接，提供认证相关的证明材料。供应商配合医院完成院内电子病历厂商对接指导培训工作，并提供主流厂商的市级以上医院工作进展证明。（4）提供对于基础数据代码映射、院内系统改造、数据对接、流程对接工作的对接指导培训详细方案。供应商协助医院完成国家考核任务的上下联通保障工作。（5）承诺协助医院在3个月内完成国家疾控局前置软件医院侧远程联通调试工作；（6）承诺协助医院完成前置软件考核任务项目进度管理、配合上级实施单位完成医院侧账号申请、测试、转正、培训等流程；（7）承诺协助医院考核周期2024－2025年度两个关键节点对国家传染病监测预警前置软件运行状态持续监控、持续版本升级、持续备份管理、问题及时处理，提供医院与国家、省互通保障方案和当前具体可执行计划情况说明。
注：以上承诺均应加盖公章并提供对应的合规实施方案证明，每提供一个得1分，未提供或者提供的不符合要求得0分，满分7分。</t>
  </si>
  <si>
    <t>7</t>
  </si>
  <si>
    <t>106618</t>
  </si>
  <si>
    <t>3.06</t>
  </si>
  <si>
    <t>项目网络设计方案
供应商依据前置软件部署网络要求，提供网络设计方案和部署技术路线，覆盖主要医院类型和场景，符合省和国家要求，方案应切实可行、针对性强，并符合项目建设目标。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</si>
  <si>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106619</t>
  </si>
  <si>
    <t>3.07</t>
  </si>
  <si>
    <t>项目交换共享方案
供应商结合国家前置软件与医疗机构前置镜像库对接要求，配备实施经验丰富的专业工程师配合医院完成对接转换，提供最新版本项目交换共享方案和编码标准规范及覆盖主要角色的操作指引，要求内容科学合理，符合项目需求。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</si>
  <si>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106620</t>
  </si>
  <si>
    <t>3.08</t>
  </si>
  <si>
    <t>前置软件功能性应用方案
供应商针对前置软件部署应用过程中对传染病的自动生成全过程进行详细流程分析并具备涵盖传染病全程管理相关的证明材料，对配合省平台监管医疗机构部署做详细设计分析。
以上内容描述详细、合理、完全满足采购需求，得3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</si>
  <si>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106621</t>
  </si>
  <si>
    <t>3.09</t>
  </si>
  <si>
    <t>前置软件医疗机构应用方案
供应商结合前置软件应用需求，对前置软件部署医疗机构弹窗功能进行详细描述，并对前置软件对接医疗机构数据表（21张表）做详细分析；同时，对医疗机构HIS系统对接前置软件数据标准化改造做详细描述。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</si>
  <si>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106622</t>
  </si>
  <si>
    <t>3.1</t>
  </si>
  <si>
    <t>前置软件移动端应用方案
对供应商提供前置软件移动端应用方案进行评价，方案要体现前置软件移动端用户管理、网络设计、多端支持、用户登录、数据上报的流程图，并对流程图有充分的分析理解。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</si>
  <si>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106623</t>
  </si>
  <si>
    <t>3.11</t>
  </si>
  <si>
    <t>数据核对方案
对供应商医疗机构业务系统、前置软件、国家平台间数据核对方案进行评价；其中，要对前置软件数据流程熟悉，熟悉待确认、待确诊、待完善、应关注数据的形成规则，拥有前置数据核对的经验。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</si>
  <si>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106624</t>
  </si>
  <si>
    <t>3.12</t>
  </si>
  <si>
    <t>项目服务方案
供应商结合项目需求，提供贯穿医院端省端国家端的项目服务保障方案和证明材料，内容包括项目管理、相关能力保障、质量保障、正式上线一致性保障、安全和售后快速相应保障服务等内容。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</si>
  <si>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106625</t>
  </si>
  <si>
    <t>3.13</t>
  </si>
  <si>
    <t>项目预期效果及风险预案
供应商根据项目实施计划和安排，针对项目实施过程中可能存在的风险和预期效果进行分析，内容应包括预期效果、风险识别和评估、风险应对措施等内容。
以上内容描述详细、合理、完全满足采购需求，得5分，每有一处缺陷的扣1分（缺陷是指不符合本项目特点或仅提供评分标准标题或指凭空编造或内容前后不一致或前后逻辑错误或涉及的规范及标准错误或地点区域错误或内容缺失或没有具体说明），扣完为止，未提供或提供磋商小组不认可的不得分。</t>
  </si>
  <si>
    <t>106626</t>
  </si>
  <si>
    <t>3.14</t>
  </si>
  <si>
    <t>系统演示
要求供应商于评审过程中通过交易系统进行演示，演示时间不超过10分钟/供应商，演示硬件及环境由供应商自行搭建。
供应商需逐项演示以下内容：（1）演示并讲解前置软件根据院内推送数据形成待确认数据流程，并简单描述生成待确认数据的原理；
（2）演示并讲解待确诊数据到待确认数据流程，可进行批量确认数据，并对批量确认的数据进行查看；
（3）演示并讲解待确诊数据流程，对批量确认的数据进行查看，并可进行批量数据确认,讲解应关注数据流程，可将应关注病例数据转发给临床医生查看、开始排查等；
（4）演示并讲解前置软件运行监控相关模块，实现对区域医疗机构的运行状态进行管理和分析并提供便捷的快速查阅；
（5）演示讲解前置软件疫源地/风险地区预警流程，并对预警指标与方式进行说明。
由磋商小组根据供应商整体演示情况进行打分，全部演示且完全满足需求的得10分，有一项内容未演示或有缺陷的扣2分，扣完为止。
供应商提供软件系统演示的最高可得满分；以原型演示、录制的视频、PPT等方式演示的，以上演示得分×系数0.5作为最终演示得分；未提供演示或者演示不满足采购要求的不得分。</t>
  </si>
  <si>
    <t>106627</t>
  </si>
  <si>
    <t>4.01</t>
  </si>
  <si>
    <t>培训及服务承诺
由评委根据供应商提供的培训方案及服务承诺按以下标准进行打分：
1）供应商提报的培训方案内容完善齐全，2）培训团队专业、培训计划科学合理；3）售后运维服务内容完善，服务响应及时，能完全满足采购人实际需求。
每小项得2分，满分6分，在此基础上每出现一处相对弱势或瑕疵减1分，小项扣完为止。</t>
  </si>
  <si>
    <t>{"srow":[],"sheetIndex":5,"corpSeal":0,"tempcode":"1295","packageid":"12698","nameSeal":0,"dataArea":"A1:A22,F5:G22","projectid":"8495","sheetCount":5,"version":"1","mrow":[{"cols":[{"check":"unique(0)","col":0},{"check":"range(0,5000)","col":5},{"check":"range(0,5000)","col":6}],"endRow":21,"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</si>
</sst>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64">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6" fontId="30" fillId="0" borderId="2" xfId="0" applyNumberFormat="1" applyFont="1" applyBorder="1" applyAlignment="1">
      <alignment horizontal="left" vertical="center" wrapText="1"/>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BC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74</v>
      </c>
      <c r="B1" s="88" t="s">
        <v>23</v>
      </c>
      <c r="C1" s="88"/>
      <c r="D1" s="88"/>
      <c r="E1" s="88"/>
      <c r="F1" s="88"/>
      <c r="G1" s="88"/>
      <c r="H1" s="88"/>
      <c r="I1" s="88"/>
      <c r="J1" s="88"/>
      <c r="K1" s="88"/>
      <c r="L1" s="88"/>
      <c r="M1" s="88"/>
    </row>
    <row r="2" spans="2:13" ht="18.75" customHeight="1">
      <c r="B2" s="32" t="s">
        <v>34</v>
      </c>
      <c r="C2" s="102" t="s">
        <v>67</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900000.0</v>
      </c>
      <c r="D4" s="108"/>
      <c r="E4" s="103" t="s">
        <v>37</v>
      </c>
      <c r="F4" s="103"/>
      <c r="G4" s="136">
        <f>SUM(K11:K11)</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71</v>
      </c>
      <c r="B11" s="31" t="s">
        <v>72</v>
      </c>
      <c r="C11" s="27" t="s">
        <v>67</v>
      </c>
      <c r="D11" s="27"/>
      <c r="E11" s="27" t="n">
        <v>1.0</v>
      </c>
      <c r="F11" s="27" t="s">
        <v>73</v>
      </c>
      <c r="G11" s="34"/>
      <c r="H11" s="34"/>
      <c r="I11" s="34"/>
      <c r="J11" s="44"/>
      <c r="K11" s="30">
        <f>E11*J11</f>
        <v>0</v>
      </c>
      <c r="L11" s="28"/>
      <c r="M11" s="29"/>
    </row>
    <row r="12" spans="2:13" ht="124.2" customHeight="1">
      <c r="B12" s="137" t="s">
        <v>62</v>
      </c>
      <c r="C12" s="138"/>
      <c r="D12" s="139"/>
      <c r="E12" s="140"/>
      <c r="F12" s="141"/>
      <c r="G12" s="142"/>
      <c r="H12" s="143"/>
      <c r="I12" s="144"/>
      <c r="J12" s="145"/>
      <c r="K12" s="146">
        <f>SUM(K11:K11)</f>
      </c>
      <c r="L12" s="147"/>
      <c r="M12" s="148"/>
    </row>
    <row r="13" spans="2:13">
      <c r="J13" s="18"/>
      <c r="K13" s="18"/>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BC4"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2:M12"/>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78</v>
      </c>
      <c r="D1" s="115" t="s">
        <v>40</v>
      </c>
      <c r="E1" s="115"/>
      <c r="F1" s="115"/>
      <c r="G1" s="115"/>
      <c r="H1" s="115"/>
    </row>
    <row r="2" spans="4:8">
      <c r="D2" s="116" t="s">
        <v>75</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71</v>
      </c>
      <c r="B5" t="s">
        <v>76</v>
      </c>
      <c r="C5" t="s">
        <v>66</v>
      </c>
      <c r="D5" s="37" t="s">
        <v>67</v>
      </c>
      <c r="E5" s="38" t="s">
        <v>77</v>
      </c>
      <c r="F5" s="39"/>
      <c r="G5" s="40"/>
      <c r="H5" s="41"/>
    </row>
    <row r="6" spans="4:8" ht="98.25" customHeight="1">
      <c r="D6" s="113" t="s">
        <v>54</v>
      </c>
      <c r="E6" s="113"/>
      <c r="F6" s="113"/>
      <c r="G6" s="114"/>
      <c r="H6" s="114"/>
    </row>
  </sheetData>
  <sheetProtection password="CBC4" sheet="true" scenarios="true" objects="true"/>
  <mergeCells count="6">
    <mergeCell ref="D1:H1"/>
    <mergeCell ref="D2:F2"/>
    <mergeCell ref="G2:H2"/>
    <mergeCell ref="D3:E3"/>
    <mergeCell ref="F3:H3"/>
    <mergeCell ref="D6:H6"/>
    <mergeCell ref="C5:C6"/>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116</v>
      </c>
      <c r="B1" s="123" t="s">
        <v>4</v>
      </c>
      <c r="C1" s="123"/>
      <c r="D1" s="123"/>
      <c r="E1" s="123"/>
      <c r="F1" s="123"/>
      <c r="G1" s="123"/>
      <c r="H1" s="123"/>
    </row>
    <row r="2" spans="2:8">
      <c r="B2" s="124" t="s">
        <v>75</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79</v>
      </c>
      <c r="B5" s="23" t="s">
        <v>80</v>
      </c>
      <c r="C5" s="24" t="s">
        <v>81</v>
      </c>
      <c r="D5" s="25" t="s">
        <v>82</v>
      </c>
      <c r="E5" s="25" t="s">
        <v>83</v>
      </c>
      <c r="F5" s="25" t="s">
        <v>84</v>
      </c>
      <c r="G5" s="20"/>
      <c r="H5" s="20"/>
    </row>
    <row r="6">
      <c r="A6" s="0" t="s">
        <v>85</v>
      </c>
      <c r="B6" s="23" t="s">
        <v>86</v>
      </c>
      <c r="C6" s="24" t="s">
        <v>87</v>
      </c>
      <c r="D6" s="25" t="s">
        <v>82</v>
      </c>
      <c r="E6" s="25" t="s">
        <v>83</v>
      </c>
      <c r="F6" s="25" t="s">
        <v>84</v>
      </c>
      <c r="G6" s="20"/>
      <c r="H6" s="20"/>
    </row>
    <row r="7" spans="2:8">
      <c r="A7" s="0" t="s">
        <v>88</v>
      </c>
      <c r="B7" s="23" t="s">
        <v>89</v>
      </c>
      <c r="C7" s="24" t="s">
        <v>90</v>
      </c>
      <c r="D7" s="25" t="s">
        <v>82</v>
      </c>
      <c r="E7" s="25" t="s">
        <v>83</v>
      </c>
      <c r="F7" s="25" t="s">
        <v>84</v>
      </c>
      <c r="G7" s="20"/>
      <c r="H7" s="20"/>
    </row>
    <row r="8" spans="2:8">
      <c r="A8" s="0" t="s">
        <v>91</v>
      </c>
      <c r="B8" s="23" t="s">
        <v>92</v>
      </c>
      <c r="C8" s="24" t="s">
        <v>93</v>
      </c>
      <c r="D8" s="25" t="s">
        <v>82</v>
      </c>
      <c r="E8" s="25" t="s">
        <v>83</v>
      </c>
      <c r="F8" s="25" t="s">
        <v>84</v>
      </c>
      <c r="G8" s="20"/>
      <c r="H8" s="20"/>
    </row>
    <row r="9" spans="2:8">
      <c r="A9" s="0" t="s">
        <v>94</v>
      </c>
      <c r="B9" s="23" t="s">
        <v>95</v>
      </c>
      <c r="C9" s="24" t="s">
        <v>96</v>
      </c>
      <c r="D9" s="25" t="s">
        <v>82</v>
      </c>
      <c r="E9" s="25" t="s">
        <v>83</v>
      </c>
      <c r="F9" s="25" t="s">
        <v>84</v>
      </c>
      <c r="G9" s="20"/>
      <c r="H9" s="20"/>
    </row>
    <row r="10" spans="2:8">
      <c r="A10" s="0" t="s">
        <v>97</v>
      </c>
      <c r="B10" s="23" t="s">
        <v>98</v>
      </c>
      <c r="C10" s="24" t="s">
        <v>99</v>
      </c>
      <c r="D10" s="25" t="s">
        <v>82</v>
      </c>
      <c r="E10" s="25" t="s">
        <v>83</v>
      </c>
      <c r="F10" s="25" t="s">
        <v>84</v>
      </c>
      <c r="G10" s="20"/>
      <c r="H10" s="20"/>
    </row>
    <row r="11" spans="2:8">
      <c r="A11" s="0" t="s">
        <v>100</v>
      </c>
      <c r="B11" s="23" t="s">
        <v>101</v>
      </c>
      <c r="C11" s="24" t="s">
        <v>102</v>
      </c>
      <c r="D11" s="25" t="s">
        <v>82</v>
      </c>
      <c r="E11" s="25" t="s">
        <v>83</v>
      </c>
      <c r="F11" s="25" t="s">
        <v>84</v>
      </c>
      <c r="G11" s="20"/>
      <c r="H11" s="20"/>
    </row>
    <row r="12" spans="2:8">
      <c r="A12" s="0" t="s">
        <v>103</v>
      </c>
      <c r="B12" s="23" t="s">
        <v>104</v>
      </c>
      <c r="C12" s="24" t="s">
        <v>105</v>
      </c>
      <c r="D12" s="25" t="s">
        <v>82</v>
      </c>
      <c r="E12" s="25" t="s">
        <v>83</v>
      </c>
      <c r="F12" s="25" t="s">
        <v>84</v>
      </c>
      <c r="G12" s="20"/>
      <c r="H12" s="20"/>
    </row>
    <row r="13" spans="2:8">
      <c r="A13" s="0" t="s">
        <v>106</v>
      </c>
      <c r="B13" s="23" t="s">
        <v>107</v>
      </c>
      <c r="C13" s="24" t="s">
        <v>108</v>
      </c>
      <c r="D13" s="25" t="s">
        <v>109</v>
      </c>
      <c r="E13" s="25" t="s">
        <v>83</v>
      </c>
      <c r="F13" s="25" t="s">
        <v>84</v>
      </c>
      <c r="G13" s="20"/>
      <c r="H13" s="20"/>
    </row>
    <row r="14" spans="2:8">
      <c r="A14" s="0" t="s">
        <v>110</v>
      </c>
      <c r="B14" s="23" t="s">
        <v>111</v>
      </c>
      <c r="C14" s="24" t="s">
        <v>112</v>
      </c>
      <c r="D14" s="25" t="s">
        <v>82</v>
      </c>
      <c r="E14" s="25" t="s">
        <v>83</v>
      </c>
      <c r="F14" s="25" t="s">
        <v>84</v>
      </c>
      <c r="G14" s="20"/>
      <c r="H14" s="20"/>
    </row>
    <row r="15" spans="2:8">
      <c r="A15" s="0" t="s">
        <v>113</v>
      </c>
      <c r="B15" s="23" t="s">
        <v>114</v>
      </c>
      <c r="C15" s="24" t="s">
        <v>115</v>
      </c>
      <c r="D15" s="25" t="s">
        <v>109</v>
      </c>
      <c r="E15" s="25" t="s">
        <v>83</v>
      </c>
      <c r="F15" s="25" t="s">
        <v>84</v>
      </c>
      <c r="G15" s="20"/>
      <c r="H15" s="20"/>
    </row>
    <row r="16" ht="119.7" customHeight="true">
      <c r="A16" s="0"/>
      <c r="B16" s="121" t="s">
        <v>55</v>
      </c>
      <c r="C16" s="122"/>
      <c r="D16" s="122"/>
      <c r="E16" s="122"/>
      <c r="F16" s="122"/>
      <c r="G16" s="22"/>
      <c r="H16" s="21"/>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BC4" sheet="true" scenarios="true" objects="true"/>
  <mergeCells count="6">
    <mergeCell ref="B1:H1"/>
    <mergeCell ref="B2:F2"/>
    <mergeCell ref="G2:H2"/>
    <mergeCell ref="B3:F3"/>
    <mergeCell ref="G3:H3"/>
    <mergeCell ref="B16:H16"/>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175</v>
      </c>
      <c r="C1" s="123" t="s">
        <v>13</v>
      </c>
      <c r="D1" s="123"/>
      <c r="E1" s="123"/>
      <c r="F1" s="123"/>
      <c r="G1" s="123"/>
    </row>
    <row r="2" spans="3:7">
      <c r="C2" s="124" t="s">
        <v>75</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117</v>
      </c>
      <c r="B5" t="s">
        <v>76</v>
      </c>
      <c r="C5" s="5" t="s">
        <v>80</v>
      </c>
      <c r="D5" s="6" t="s">
        <v>118</v>
      </c>
      <c r="E5" s="7" t="s">
        <v>119</v>
      </c>
      <c r="F5" s="26"/>
      <c r="G5" s="26"/>
    </row>
    <row r="6">
      <c r="A6" s="0" t="s">
        <v>120</v>
      </c>
      <c r="B6" s="0" t="s">
        <v>76</v>
      </c>
      <c r="C6" s="5" t="s">
        <v>121</v>
      </c>
      <c r="D6" s="6" t="s">
        <v>122</v>
      </c>
      <c r="E6" s="7" t="s">
        <v>123</v>
      </c>
      <c r="F6" s="26"/>
      <c r="G6" s="26"/>
    </row>
    <row r="7" spans="3:7">
      <c r="A7" s="0" t="s">
        <v>124</v>
      </c>
      <c r="B7" s="0" t="s">
        <v>76</v>
      </c>
      <c r="C7" s="5" t="s">
        <v>107</v>
      </c>
      <c r="D7" s="6" t="s">
        <v>125</v>
      </c>
      <c r="E7" s="7" t="s">
        <v>126</v>
      </c>
      <c r="F7" s="26"/>
      <c r="G7" s="26"/>
    </row>
    <row r="8" spans="3:7">
      <c r="A8" s="0" t="s">
        <v>127</v>
      </c>
      <c r="B8" s="0" t="s">
        <v>76</v>
      </c>
      <c r="C8" s="5" t="s">
        <v>128</v>
      </c>
      <c r="D8" s="6" t="s">
        <v>129</v>
      </c>
      <c r="E8" s="7" t="s">
        <v>123</v>
      </c>
      <c r="F8" s="26"/>
      <c r="G8" s="26"/>
    </row>
    <row r="9" spans="3:7">
      <c r="A9" s="0" t="s">
        <v>130</v>
      </c>
      <c r="B9" s="0" t="s">
        <v>76</v>
      </c>
      <c r="C9" s="5" t="s">
        <v>131</v>
      </c>
      <c r="D9" s="6" t="s">
        <v>132</v>
      </c>
      <c r="E9" s="7" t="s">
        <v>133</v>
      </c>
      <c r="F9" s="26"/>
      <c r="G9" s="26"/>
    </row>
    <row r="10" spans="3:7">
      <c r="A10" s="0" t="s">
        <v>134</v>
      </c>
      <c r="B10" s="0" t="s">
        <v>76</v>
      </c>
      <c r="C10" s="5" t="s">
        <v>135</v>
      </c>
      <c r="D10" s="6" t="s">
        <v>136</v>
      </c>
      <c r="E10" s="7" t="s">
        <v>137</v>
      </c>
      <c r="F10" s="26"/>
      <c r="G10" s="26"/>
    </row>
    <row r="11" spans="3:7">
      <c r="A11" s="0" t="s">
        <v>138</v>
      </c>
      <c r="B11" s="0" t="s">
        <v>76</v>
      </c>
      <c r="C11" s="5" t="s">
        <v>139</v>
      </c>
      <c r="D11" s="6" t="s">
        <v>140</v>
      </c>
      <c r="E11" s="7" t="s">
        <v>133</v>
      </c>
      <c r="F11" s="26"/>
      <c r="G11" s="26"/>
    </row>
    <row r="12" spans="3:7">
      <c r="A12" s="0" t="s">
        <v>141</v>
      </c>
      <c r="B12" s="0" t="s">
        <v>76</v>
      </c>
      <c r="C12" s="5" t="s">
        <v>142</v>
      </c>
      <c r="D12" s="6" t="s">
        <v>143</v>
      </c>
      <c r="E12" s="7" t="s">
        <v>144</v>
      </c>
      <c r="F12" s="26"/>
      <c r="G12" s="26"/>
    </row>
    <row r="13" spans="3:7">
      <c r="A13" s="0" t="s">
        <v>145</v>
      </c>
      <c r="B13" s="0" t="s">
        <v>76</v>
      </c>
      <c r="C13" s="5" t="s">
        <v>146</v>
      </c>
      <c r="D13" s="6" t="s">
        <v>147</v>
      </c>
      <c r="E13" s="7" t="s">
        <v>133</v>
      </c>
      <c r="F13" s="26"/>
      <c r="G13" s="26"/>
    </row>
    <row r="14" spans="3:7">
      <c r="A14" s="0" t="s">
        <v>148</v>
      </c>
      <c r="B14" s="0" t="s">
        <v>76</v>
      </c>
      <c r="C14" s="5" t="s">
        <v>149</v>
      </c>
      <c r="D14" s="6" t="s">
        <v>150</v>
      </c>
      <c r="E14" s="7" t="s">
        <v>133</v>
      </c>
      <c r="F14" s="26"/>
      <c r="G14" s="26"/>
    </row>
    <row r="15" spans="3:7">
      <c r="A15" s="0" t="s">
        <v>151</v>
      </c>
      <c r="B15" s="0" t="s">
        <v>76</v>
      </c>
      <c r="C15" s="5" t="s">
        <v>152</v>
      </c>
      <c r="D15" s="6" t="s">
        <v>153</v>
      </c>
      <c r="E15" s="7" t="s">
        <v>126</v>
      </c>
      <c r="F15" s="26"/>
      <c r="G15" s="26"/>
    </row>
    <row r="16" spans="3:7">
      <c r="A16" s="0" t="s">
        <v>154</v>
      </c>
      <c r="B16" s="0" t="s">
        <v>76</v>
      </c>
      <c r="C16" s="5" t="s">
        <v>155</v>
      </c>
      <c r="D16" s="6" t="s">
        <v>156</v>
      </c>
      <c r="E16" s="7" t="s">
        <v>133</v>
      </c>
      <c r="F16" s="26"/>
      <c r="G16" s="26"/>
    </row>
    <row r="17" spans="6:7">
      <c r="A17" s="0" t="s">
        <v>157</v>
      </c>
      <c r="B17" s="0" t="s">
        <v>76</v>
      </c>
      <c r="C17" s="5" t="s">
        <v>158</v>
      </c>
      <c r="D17" s="6" t="s">
        <v>159</v>
      </c>
      <c r="E17" s="7" t="s">
        <v>133</v>
      </c>
      <c r="F17" s="26"/>
      <c r="G17" s="26"/>
    </row>
    <row r="18" spans="6:7">
      <c r="A18" s="0" t="s">
        <v>160</v>
      </c>
      <c r="B18" s="0" t="s">
        <v>76</v>
      </c>
      <c r="C18" s="5" t="s">
        <v>161</v>
      </c>
      <c r="D18" s="6" t="s">
        <v>162</v>
      </c>
      <c r="E18" s="7" t="s">
        <v>133</v>
      </c>
      <c r="F18" s="26"/>
      <c r="G18" s="26"/>
    </row>
    <row r="19" spans="6:7">
      <c r="A19" s="0" t="s">
        <v>163</v>
      </c>
      <c r="B19" s="0" t="s">
        <v>76</v>
      </c>
      <c r="C19" s="5" t="s">
        <v>164</v>
      </c>
      <c r="D19" s="6" t="s">
        <v>165</v>
      </c>
      <c r="E19" s="7" t="s">
        <v>133</v>
      </c>
      <c r="F19" s="26"/>
      <c r="G19" s="26"/>
    </row>
    <row r="20" spans="6:7">
      <c r="A20" s="0" t="s">
        <v>166</v>
      </c>
      <c r="B20" s="0" t="s">
        <v>76</v>
      </c>
      <c r="C20" s="5" t="s">
        <v>167</v>
      </c>
      <c r="D20" s="6" t="s">
        <v>168</v>
      </c>
      <c r="E20" s="7" t="s">
        <v>133</v>
      </c>
      <c r="F20" s="26"/>
      <c r="G20" s="26"/>
    </row>
    <row r="21" spans="6:7">
      <c r="A21" s="0" t="s">
        <v>169</v>
      </c>
      <c r="B21" s="0" t="s">
        <v>76</v>
      </c>
      <c r="C21" s="5" t="s">
        <v>170</v>
      </c>
      <c r="D21" s="6" t="s">
        <v>171</v>
      </c>
      <c r="E21" s="7" t="s">
        <v>119</v>
      </c>
      <c r="F21" s="26"/>
      <c r="G21" s="26"/>
    </row>
    <row r="22" spans="6:7">
      <c r="A22" s="0" t="s">
        <v>172</v>
      </c>
      <c r="B22" s="0" t="s">
        <v>76</v>
      </c>
      <c r="C22" s="5" t="s">
        <v>173</v>
      </c>
      <c r="D22" s="6" t="s">
        <v>174</v>
      </c>
      <c r="E22" s="7" t="s">
        <v>123</v>
      </c>
      <c r="F22" s="26"/>
      <c r="G22" s="26"/>
    </row>
    <row r="23" ht="130.5" customHeight="true">
      <c r="A23" s="0"/>
      <c r="B23" s="0"/>
      <c r="C23" s="130" t="s">
        <v>56</v>
      </c>
      <c r="D23" s="131"/>
      <c r="E23" s="131"/>
      <c r="F23" s="22"/>
      <c r="G23" s="21"/>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BC4" sheet="true" scenarios="true" objects="true"/>
  <mergeCells count="6">
    <mergeCell ref="C1:G1"/>
    <mergeCell ref="C2:D2"/>
    <mergeCell ref="E2:G2"/>
    <mergeCell ref="C3:D3"/>
    <mergeCell ref="F3:G3"/>
    <mergeCell ref="C23:G23"/>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