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'投标报价表（含明细）'!#REF!</definedName>
  </definedNames>
  <calcPr calcId="124519"/>
</workbook>
</file>

<file path=xl/sharedStrings.xml><?xml version="1.0" encoding="utf-8"?>
<sst xmlns="http://schemas.openxmlformats.org/spreadsheetml/2006/main" count="182" uniqueCount="123">
  <si>
    <t>序号</t>
    <phoneticPr fontId="1" type="noConversion"/>
  </si>
  <si>
    <t>招标要求</t>
    <phoneticPr fontId="1" type="noConversion"/>
  </si>
  <si>
    <t>数量</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</si>
  <si>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</si>
  <si>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</si>
  <si>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</si>
  <si>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</si>
  <si>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</si>
  <si>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</si>
  <si>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</si>
  <si>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</si>
  <si>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</si>
  <si>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</si>
  <si>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</si>
  <si>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</si>
  <si>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</si>
  <si>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</si>
  <si>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</si>
  <si>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</si>
  <si>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</si>
  <si>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</si>
  <si>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</si>
  <si>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</si>
  <si>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</si>
  <si>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
(报价)
说明</t>
    <phoneticPr fontId="1" type="noConversion"/>
  </si>
  <si>
    <t>投标（报价）一览表</t>
    <phoneticPr fontId="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</si>
  <si>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，否则会导致数据无效或单元格锁死，导致</t>
    </r>
    <r>
      <rPr>
        <b/>
        <sz val="10"/>
        <color indexed="10"/>
        <rFont val="宋体"/>
        <family val="3"/>
        <charset val="134"/>
      </rPr>
      <t>无效投标</t>
    </r>
    <r>
      <rPr>
        <sz val="10"/>
        <rFont val="宋体"/>
        <family val="3"/>
        <charset val="134"/>
      </rPr>
      <t>；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</si>
  <si>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4、通过拷贝填写单元格时应采用选择性粘贴(只能粘贴文本)，否则会导致数据无效或单元格锁死，导致无效投标；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</si>
  <si>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t>投标总价</t>
    <phoneticPr fontId="1" type="noConversion"/>
  </si>
  <si>
    <t>服务名称</t>
    <phoneticPr fontId="1" type="noConversion"/>
  </si>
  <si>
    <t>（电子公章）</t>
    <phoneticPr fontId="1" type="noConversion"/>
  </si>
  <si>
    <t xml:space="preserve">                    {$planyear$} 年   月   日</t>
    <phoneticPr fontId="1" type="noConversion"/>
  </si>
  <si>
    <t>报价明细表</t>
    <phoneticPr fontId="1" type="noConversion"/>
  </si>
  <si>
    <t>项目名称：</t>
    <phoneticPr fontId="1" type="noConversion"/>
  </si>
  <si>
    <t>项目编号：</t>
    <phoneticPr fontId="1" type="noConversion"/>
  </si>
  <si>
    <t>包段名称：</t>
    <phoneticPr fontId="1" type="noConversion"/>
  </si>
  <si>
    <t>包段编号：</t>
    <phoneticPr fontId="1" type="noConversion"/>
  </si>
  <si>
    <t>投标响应</t>
  </si>
  <si>
    <t>单位</t>
    <phoneticPr fontId="1" type="noConversion"/>
  </si>
  <si>
    <t>采购文件要求地点</t>
  </si>
  <si>
    <r>
      <t>*</t>
    </r>
    <r>
      <rPr>
        <b/>
        <sz val="9"/>
        <rFont val="宋体"/>
        <family val="3"/>
        <charset val="134"/>
        <scheme val="minor"/>
      </rPr>
      <t>服务地点：</t>
    </r>
    <phoneticPr fontId="1" type="noConversion"/>
  </si>
  <si>
    <t>声明函在标书中的起始页码</t>
    <phoneticPr fontId="1" type="noConversion"/>
  </si>
  <si>
    <t>优惠申报</t>
    <phoneticPr fontId="1" type="noConversion"/>
  </si>
  <si>
    <r>
      <rPr>
        <b/>
        <sz val="9"/>
        <color rgb="FFFF0000"/>
        <rFont val="宋体"/>
        <family val="3"/>
        <charset val="134"/>
      </rPr>
      <t>*</t>
    </r>
    <r>
      <rPr>
        <b/>
        <sz val="9"/>
        <rFont val="宋体"/>
        <family val="3"/>
        <charset val="134"/>
      </rPr>
      <t>交付期/服务开始时间：</t>
    </r>
    <phoneticPr fontId="1" type="noConversion"/>
  </si>
  <si>
    <r>
      <rPr>
        <b/>
        <sz val="8"/>
        <color rgb="FFFF0000"/>
        <rFont val="宋体"/>
        <family val="3"/>
        <charset val="134"/>
        <scheme val="minor"/>
      </rPr>
      <t>*</t>
    </r>
    <r>
      <rPr>
        <b/>
        <sz val="8"/>
        <color theme="1"/>
        <rFont val="宋体"/>
        <family val="3"/>
        <charset val="134"/>
        <scheme val="minor"/>
      </rPr>
      <t>服务期/运维期：</t>
    </r>
    <phoneticPr fontId="1" type="noConversion"/>
  </si>
  <si>
    <t>预算总价</t>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</si>
  <si>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finalquote=?,reviewquote=?,companyscale=?,deliverydate=?,respondquality =?,deliveryaddr=?,  respondmemo=?,deductionratio=0  where SUPPLIERID="+NFV("supplierid",-1)+" AND respondid=" +NFV("respondid",-1)
      &lt;/stmt&gt;
      &lt;columns&gt;
       &lt;column col="4" row="3" val_type="number" /&gt;
       &lt;column col="4" row="3" val_type="number" /&gt;
       &lt;column col="4" row="3" val_type="number" /&gt;
       &lt;column col="4" row="4" &gt;{"trans":{"小微企业":1127,"监狱企业":1129,"残疾人福利企业":1130,"小微企业占比30%以上(联合体或分包)":1131}}
    &lt;/column&gt;
       &lt;column col="6" row="5" /&gt;
       &lt;column col="4" row="5" /&gt;
       &lt;column col="2" row="5" /&gt;
       &lt;column col="2" row="6" /&gt;
      &lt;/columns&gt;
     &lt;/SQL&gt;
     &lt;SQL type="row_loop"&gt;
       &lt;stmt&gt; "insert INTO gp_quoteDetail(goodsid, goodsnumber, brand, production,goodsUnit, firstprice, firsttotle,finalPrice,finalTotle, specification, diverge, supplierid, packageid, respondid) VALUES(?, ?, '-', 
  '-',?,?,?,?,?,'-',1911, " +NFV("supplierid",-1) +","+ NFV("packageid",-1) +","+ NFV("respondid",-1) +")"
      &lt;/stmt&gt;
  &lt;start&gt;10&lt;/start&gt;
  &lt;end_term col="0" val_type="number" /&gt;
      &lt;columns&gt;
       &lt;column col="0" /&gt;
       &lt;column col="3"  val_type="number"/&gt;    
       &lt;column col="4"  /&gt;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d.buyer,year(NOW())planyear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dataArea="A1:A$,C4:G7,D10:G$"&gt;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col="4" alter="packagename"/&gt;
     &lt;column row="2" col="6" alter="packagecode"/&gt;
     &lt;column row="3" col="4" check="range(0.00,999999999.99),comparePositive('&amp;lt;=','C4','投标总价已超过控制价')"/&gt;
     &lt;column row="3" col="2" alter="budget" val_type="number"/&gt;
    &lt;column row="4" col="4" nullable="true" check="list('小微企业','监狱企业','残疾人福利企业','小微企业占比30%以上(联合体或分包)')"/&gt;  
    &lt;column row="4" col="6" nullable="true" check="range(0,9999,syncExist(5,6,4))" /&gt;
     &lt;column row="5" col="4" check="char(50)"/&gt;  
     &lt;column row="5" col="6" check="char(50)"/&gt;  
     &lt;column row="5" col="2"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col="4" rcol="6"/&gt;
     &lt;columns&gt;
       &lt;column col="0" check="unique(0)" alter="goodsid"/&gt;
       &lt;column col="1" alter="_no_"/&gt;
       &lt;column col="2" alter="goodsname"/&gt;
       &lt;column col="3" alter="goodscount" val_type="number"/&gt;
       &lt;column col="4" alter="goodsunit" /&gt;
       &lt;column col="5" check="range(0.000,999999999.999)"/&gt;
       &lt;column col="6" check="range(0.00,999999999.99)" count="SUM"/&gt;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</si>
  <si>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投标无效</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按照本表显示位置加盖一个电子印章；</t>
    </r>
    <r>
      <rPr>
        <sz val="10"/>
        <rFont val="宋体"/>
        <family val="3"/>
        <charset val="134"/>
      </rPr>
      <t xml:space="preserve">
     4.</t>
    </r>
    <r>
      <rPr>
        <b/>
        <sz val="10"/>
        <color rgb="FFFF0000"/>
        <rFont val="宋体"/>
        <family val="3"/>
        <charset val="134"/>
      </rPr>
      <t>优惠申报（本条款仅适用于非专门面向中小企业采购项目）：承接服务企业</t>
    </r>
    <r>
      <rPr>
        <b/>
        <sz val="10"/>
        <rFont val="宋体"/>
        <family val="3"/>
        <charset val="134"/>
      </rPr>
      <t>(即:提供服务的人员为承接服务企业依 照《中华人民共和国合同法》订立劳动合同的从业人员)为小微企业,或者允许联合体（或分包）投标（响应</t>
    </r>
    <r>
      <rPr>
        <b/>
        <sz val="10"/>
        <color rgb="FFFF0000"/>
        <rFont val="宋体"/>
        <family val="3"/>
        <charset val="134"/>
      </rPr>
      <t>）</t>
    </r>
    <r>
      <rPr>
        <b/>
        <sz val="10"/>
        <rFont val="宋体"/>
        <family val="3"/>
        <charset val="134"/>
      </rPr>
      <t>项目中，联合体（或分包意向）协议中约定由小微企业所占合同金额占合同总金额的30%以上的，需在优惠申报中选中对应的优惠类型，并填写声明函在标书中的起始页码，即可享受优惠政策；</t>
    </r>
    <r>
      <rPr>
        <b/>
        <sz val="10"/>
        <color rgb="FFFF0000"/>
        <rFont val="宋体"/>
        <family val="3"/>
        <charset val="134"/>
      </rPr>
      <t xml:space="preserve">不满足以上优惠条件的，可不填写；  </t>
    </r>
    <r>
      <rPr>
        <b/>
        <sz val="10"/>
        <rFont val="宋体"/>
        <family val="3"/>
        <charset val="134"/>
      </rPr>
      <t xml:space="preserve">   </t>
    </r>
    <r>
      <rPr>
        <sz val="10"/>
        <rFont val="宋体"/>
        <family val="3"/>
        <charset val="134"/>
      </rPr>
      <t xml:space="preserve">  
     5.本表为固定格式且有数字指纹，必须在原表上填写，填写完毕后只可保存不可另存。删除本表、增加本表、增加行列、删除行列、对固定格式的任何改动均会导致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无效投标</t>
    </r>
    <r>
      <rPr>
        <sz val="10"/>
        <rFont val="宋体"/>
        <family val="3"/>
        <charset val="134"/>
      </rPr>
      <t>；</t>
    </r>
    <phoneticPr fontId="1" type="noConversion"/>
  </si>
  <si>
    <t>冻猪肉储备服务项目 
投标（响应）文件
（第二册）</t>
  </si>
  <si>
    <t>威海市商务局</t>
  </si>
  <si>
    <t>SDGP371000000202402000427</t>
  </si>
  <si>
    <t>A</t>
  </si>
  <si>
    <t>冻猪肉储备服务项目</t>
  </si>
  <si>
    <t>2024 年   月   日</t>
  </si>
  <si>
    <t>{"srow":[],"sheetIndex":1,"corpSeal":1,"tempcode":"1301","packageid":"12290","nameSeal":0,"dataArea":"A1","projectid":"8233","sheetCount":4,"version":"1","mrow":[]}</t>
  </si>
  <si>
    <t/>
  </si>
  <si>
    <t>321878</t>
  </si>
  <si>
    <t>1</t>
  </si>
  <si>
    <t>冻猪肉储备服务</t>
  </si>
  <si>
    <t>{"srow":[{"check":"range(0.00,999999999.99),comparePositive('&lt;=','C4','投标总价已超过控制价')","col":4,"row":3},{"check":"list('小微企业','监狱企业','残疾人福利企业','小微企业占比30%以上(联合体或分包)')","col":4,"nullable":"true","row":4},{"check":"range(0,9999,syncExist(5,6,4))","col":6,"nullable":"true","row":4},{"check":"char(50)","col":4,"row":5},{"check":"char(50)","col":6,"row":5},{"check":"char(100)","col":2,"row":5},{"check":"char(1024)","col":2,"nullable":"true","row":6}],"sheetIndex":2,"corpSeal":1,"tempcode":"1301","packageid":"12290","nameSeal":0,"dataArea":"A1:A11,C4:G7,D10:G11","projectid":"8233","sheetCount":4,"version":"1","mrow":[{"cols":[{"check":"unique(0)","col":0},{"check":"range(0.000,999999999.999)","col":5},{"check":"range(0.00,999999999.99)","col":6}],"endRow":10,"isFree":false,"startRow":10}]}</t>
  </si>
  <si>
    <t>冻猪肉储备服务项目(A)</t>
  </si>
  <si>
    <t>247144</t>
  </si>
  <si>
    <t>1.01</t>
  </si>
  <si>
    <t>营业执照
有效的营业执照副本扫描件或其他能证明具有独立承担民事责任能力的材料扫描件（分公司投标须提供总公司的授权）</t>
  </si>
  <si>
    <t>资格性</t>
  </si>
  <si>
    <t>,12290,</t>
  </si>
  <si>
    <t>是</t>
  </si>
  <si>
    <t>247145</t>
  </si>
  <si>
    <t>1.02</t>
  </si>
  <si>
    <t>法人授权委托书、被授权人身份证扫描件
法人授权委托书、被授权人身份证扫描件</t>
  </si>
  <si>
    <t>247146</t>
  </si>
  <si>
    <t>1.03</t>
  </si>
  <si>
    <t>投标人的依法缴纳税收和社会保障资金的声明
投标人的依法缴纳税收和社会保障资金的声明（未在山东省内缴纳税收和社会保障资金的供应商必须提供近期缴纳税收和社会保障资金的证明材料；依法免税或不需要缴纳社会保障资金的供应商，应提供相关证明材料）</t>
  </si>
  <si>
    <t>247147</t>
  </si>
  <si>
    <t>1.04</t>
  </si>
  <si>
    <t>投标人参加本项目投标前三年内无重大违法违纪行为声明
投标人参加本项目投标前三年内无重大违法违纪行为声明</t>
  </si>
  <si>
    <t>247148</t>
  </si>
  <si>
    <t>1.05</t>
  </si>
  <si>
    <t>投标人具有良好商业信誉和健全财务会计制度的声明
投标人具有良好商业信誉和健全财务会计制度的声明</t>
  </si>
  <si>
    <t>247149</t>
  </si>
  <si>
    <t>1.06</t>
  </si>
  <si>
    <t>投标人具有履行合同所必需的设备和专业技术能力承诺函
投标人具有履行合同所必需的设备和专业技术能力承诺函</t>
  </si>
  <si>
    <t>247150</t>
  </si>
  <si>
    <t>1.07</t>
  </si>
  <si>
    <t>特定资格要求
有效期内的生猪定点屠宰证和动物防疫条件合格证扫描件</t>
  </si>
  <si>
    <t>247151</t>
  </si>
  <si>
    <t>1.08</t>
  </si>
  <si>
    <t>投标有效期
投标有效期为90天</t>
  </si>
  <si>
    <t>符合性</t>
  </si>
  <si>
    <t>247152</t>
  </si>
  <si>
    <t>1.09</t>
  </si>
  <si>
    <t>付款方式
由采购人分二次向中标人支付。
第一次付款：合同签订生效且具备实施条件后5个工作日内支付合同总金额的50%给中标人；
第二次付款：储备服务期满，中标人向采购人发出项目验收建议，由采购人组织进行验收，采购人出具标明“验收合格”的《验收书》核对无误后将剩余合同款支付给中标人。
采购人在收到中标人提供的发票后5个工作日内支付款项。未能通过验收的，采购人不予支付相应合同价款，已经支付的，采购人有权要求返还。</t>
  </si>
  <si>
    <t>247153</t>
  </si>
  <si>
    <t>1.1</t>
  </si>
  <si>
    <t>评审委员会认定不符合采购文件的其他实质性要求
评审委员会认定不符合采购文件的其他实质性要求</t>
  </si>
  <si>
    <t>{"srow":[],"sheetIndex":3,"corpSeal":0,"tempcode":"1301","packageid":"12290","nameSeal":0,"dataArea":"A1:A14,G5:H14","projectid":"8233","sheetCount":4,"version":"1","mrow":[{"cols":[{"check":"unique(0)","col":0},{"check":"range(0,5000)","col":6},{"check":"range(0,5000)","col":7}],"endRow":13,"isFree":false,"startRow":4}]}</t>
  </si>
  <si>
    <t>103401</t>
  </si>
  <si>
    <t>12290</t>
  </si>
  <si>
    <t>报价
满足招标文件要求且投标价格最低的投标报价为评标基准价，其价格分为满分（标准分）。其他投标人的价格分统一按照下列公式计算：投标报价得分=(评标基准价／投标报价)×10。</t>
  </si>
  <si>
    <t>10</t>
  </si>
  <si>
    <t>103402</t>
  </si>
  <si>
    <t>项目理解
由评委审阅各投标人的投标文件后，根据以下标准进行打分：
1.对本项目的理解是否符合目前的实际情况、是否符合地方冻猪肉储备工作思想、是否具有前瞻性、技术路线表达是否清晰。
2.对本项目的工作重点和难点的理解是否准确到位。
【5.1分-10分】：投标人针对上述各项内容描述详细完善。
【0分-5分】：投标人对上述内容有1处及以上描述不清晰，表述简单或存在瑕疵。</t>
  </si>
  <si>
    <t>103403</t>
  </si>
  <si>
    <t>服务方案
由评委审阅各投标人的投标文件后，根据以下标准进行打分：
1.方案大纲详细合理，内容详尽，对采购人工作实际情况掌握透彻。
2.对本项目的实施目的、统筹规划认识全面，服务流程、针对本项目提出合理化建议、响应时间等各方面的条款和保证措施优秀。
3.对本项目制定的目标确定准确，工作思路与技术路线针对性、前瞻性及操作性强，任务目标明确，能够实质性满足采购人的实际需求。
4.服务期限内承诺1小时内响应，2小时内到达现场服务，应急防控措施、处理方案针对性和可操作性强。
5.各环节具备工作信息化、网络化、智能化管理的能力，能够确保储备服务需要。
【13.1分-20分】：投标人针对上述各项内容承诺详细合理，表述思路清晰，有突出的服务优势。
【6.1分-13分】：方案仅符合业务需求，较上述要求存在1-3处瑕疵或缺陷。
【0分-6分】：所报实施方案存在4处及以上的问题或瑕疵，项目实施对采购人存在一定的风险。</t>
  </si>
  <si>
    <t>20</t>
  </si>
  <si>
    <t>103404</t>
  </si>
  <si>
    <t>提供服务的便利性
1.为保证储备肉的应急投放，确保“运得出、用得上”，投标人针对本项目每投入一辆冷链物流车辆计1分，该项最高计7分。
注：投标文件中提供拟投入冷链物流车辆的有效证明材料扫描件，否则不计分。
2.投标人拟投入到本项目提供投放服务的具有冻猪肉储备条件的门店，每满10家计1分（不足10家不计分），该项最高计10分。
注：投标文件中提供门店的内、外部照片、配套设施等情况的说明，否则不计分。</t>
  </si>
  <si>
    <t>17</t>
  </si>
  <si>
    <t>103405</t>
  </si>
  <si>
    <t>拟派实施团队
由评委审阅各投标人的投标文件后，根据以下标准进行打分：
1.投标人拟派的项目实施团队人员数量与项目实施相适应。
2.拟派有管理、财务、运输等各专业人员全面，从业经验丰富。
3.有服务过同类项目活动经验和业务技术能力，专业背景与岗位设置相适应，能够充分保证项目需要。
4.团队整体实力强，能满足采购人的服务项目内容要求、服从指挥调度。
【10.1分-15分】：投标人针对上述各项内容响应详细全面，具有突出的优势。
【5.1分-10分】：投标人针对上述内容有1-2处瑕疵或缺陷。
【0分-5分】：投标人针对上述内容有3处及以上描述不清晰，表述简单或存在瑕疵，所表述内容无法反映或无法判断其团队实力。</t>
  </si>
  <si>
    <t>15</t>
  </si>
  <si>
    <t>103406</t>
  </si>
  <si>
    <t>服务质量保证
投标人具有食品检测实验室和实验室检测设备的，计3分。
注：投标文件中提供食品检测实验室的详细地址、工作场地照片，实验室布局平面图以及检测设备配备等。</t>
  </si>
  <si>
    <t>3</t>
  </si>
  <si>
    <t>103407</t>
  </si>
  <si>
    <t>内部管理制度
由评委审核各投标人的投标文件后，根据以下标准进行打分：
1.投标人所报质量保证措施内容完善。
2.针对性强，进度安排得当。
3.投标人的管理制度和管理规范健全，组织分工明确，有完备的质量控制等管理措施和管理人员，有突出的制度建设方面的优势。
4.针对本项目提出了更加优化的措施.
【8.1分-13分】：投标人针对上述各项内容承诺详细合理，表述思路清晰，具有规范统一的服务标准，有突出的特点。
【4.1分-8分】：投标人针对上述内容有1-3处瑕疵或缺陷。
【0分-4分】：投标人针对上述内容有4处及以上描述不清晰，表述简单或存在瑕疵，所表述内容无法反映或无法判断其服务质量。</t>
  </si>
  <si>
    <t>13</t>
  </si>
  <si>
    <t>103408</t>
  </si>
  <si>
    <t>管理体系
投标人具有有效期内的环境管理体系认证证书，计2分；
投标人具有有效期内的职业健康安全管理体系认证证书，计 2分；
投标人具有有效期内的质量管理体系认证证书，计2分。
注:投标文件中提供上述认证证书扫描件，否则不计分。</t>
  </si>
  <si>
    <t>6</t>
  </si>
  <si>
    <t>103409</t>
  </si>
  <si>
    <t>同类项目业绩
投标人承担的同类储备肉承储项目业绩，每个计2分，最高计6分。
注：投标文件中提供完整的合同扫描件，否则不计分。</t>
  </si>
  <si>
    <t>{"srow":[],"sheetIndex":4,"corpSeal":0,"tempcode":"1301","packageid":"12290","nameSeal":0,"dataArea":"A1:A13,F5:G13","projectid":"8233","sheetCount":4,"version":"1","mrow":[{"cols":[{"check":"unique(0)","col":0},{"check":"range(0,5000)","col":5},{"check":"range(0,5000)","col":6}],"endRow":12,"isFree":false,"startRow":4}]}</t>
  </si>
</sst>
</file>

<file path=xl/styles.xml><?xml version="1.0" encoding="utf-8"?>
<styleSheet xmlns="http://schemas.openxmlformats.org/spreadsheetml/2006/main">
  <numFmts count="5">
    <numFmt numFmtId="176" formatCode="0.0_);[Red]\(0.0\)"/>
    <numFmt numFmtId="177" formatCode="#,##0.00_ ;[Red]\-#,##0.00\ "/>
    <numFmt numFmtId="178" formatCode="0.00_ "/>
    <numFmt numFmtId="179" formatCode="0.000_ "/>
    <numFmt numFmtId="180" formatCode="0_ "/>
  </numFmts>
  <fonts count="43">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sz val="8"/>
      <color rgb="FF000000"/>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11"/>
      <color theme="1"/>
      <name val="宋体"/>
      <family val="3"/>
      <charset val="134"/>
      <scheme val="minor"/>
    </font>
    <font>
      <b/>
      <sz val="9"/>
      <color theme="1"/>
      <name val="宋体"/>
      <family val="3"/>
      <charset val="134"/>
      <scheme val="minor"/>
    </font>
    <font>
      <sz val="10"/>
      <color theme="1"/>
      <name val="宋体"/>
      <family val="3"/>
      <charset val="134"/>
    </font>
    <font>
      <b/>
      <sz val="11"/>
      <color theme="1"/>
      <name val="宋体"/>
      <family val="2"/>
      <charset val="134"/>
      <scheme val="minor"/>
    </font>
    <font>
      <b/>
      <sz val="11"/>
      <color theme="0" tint="-0.499984740745262"/>
      <name val="宋体"/>
      <family val="3"/>
      <charset val="134"/>
      <scheme val="minor"/>
    </font>
    <font>
      <b/>
      <sz val="11"/>
      <color theme="4" tint="-0.499984740745262"/>
      <name val="宋体"/>
      <family val="3"/>
      <charset val="134"/>
      <scheme val="minor"/>
    </font>
    <font>
      <b/>
      <sz val="9"/>
      <color rgb="FFFF0000"/>
      <name val="宋体"/>
      <family val="3"/>
      <charset val="134"/>
      <scheme val="minor"/>
    </font>
    <font>
      <b/>
      <sz val="9"/>
      <name val="宋体"/>
      <family val="3"/>
      <charset val="134"/>
      <scheme val="minor"/>
    </font>
    <font>
      <b/>
      <sz val="9"/>
      <color rgb="FFC00000"/>
      <name val="宋体"/>
      <family val="3"/>
      <charset val="134"/>
      <scheme val="minor"/>
    </font>
    <font>
      <b/>
      <sz val="10"/>
      <name val="宋体"/>
      <family val="3"/>
      <charset val="134"/>
    </font>
    <font>
      <b/>
      <sz val="9"/>
      <name val="宋体"/>
      <family val="3"/>
      <charset val="134"/>
    </font>
    <font>
      <b/>
      <sz val="11"/>
      <color rgb="FFFF0000"/>
      <name val="宋体"/>
      <family val="3"/>
      <charset val="134"/>
      <scheme val="minor"/>
    </font>
    <font>
      <b/>
      <sz val="8"/>
      <color theme="1"/>
      <name val="宋体"/>
      <family val="3"/>
      <charset val="134"/>
      <scheme val="minor"/>
    </font>
    <font>
      <b/>
      <sz val="8"/>
      <color rgb="FFFF0000"/>
      <name val="宋体"/>
      <family val="3"/>
      <charset val="134"/>
      <scheme val="minor"/>
    </font>
  </fonts>
  <fills count="10">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29">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6" fontId="14" fillId="4" borderId="9" xfId="0" applyNumberFormat="1" applyFont="1" applyFill="1" applyBorder="1" applyAlignment="1" applyProtection="1">
      <alignment horizontal="center" vertical="center" wrapText="1"/>
    </xf>
    <xf numFmtId="0" fontId="4" fillId="6" borderId="3" xfId="0" applyFont="1" applyFill="1" applyBorder="1" applyAlignment="1" applyProtection="1">
      <alignment horizontal="center" vertical="center" wrapText="1"/>
    </xf>
    <xf numFmtId="0" fontId="4" fillId="6" borderId="3" xfId="0" applyFont="1" applyFill="1" applyBorder="1" applyAlignment="1" applyProtection="1">
      <alignment horizontal="left" vertical="center" wrapText="1"/>
    </xf>
    <xf numFmtId="0" fontId="4"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4" fillId="0" borderId="0" xfId="0" applyNumberFormat="1" applyFont="1" applyFill="1" applyBorder="1" applyAlignment="1" applyProtection="1">
      <alignment horizontal="center" vertical="center" wrapText="1"/>
      <protection locked="0"/>
    </xf>
    <xf numFmtId="0" fontId="0" fillId="0" borderId="0" xfId="0" applyAlignment="1">
      <alignment vertical="center" wrapText="1"/>
    </xf>
    <xf numFmtId="0" fontId="4" fillId="2" borderId="9" xfId="0" applyNumberFormat="1" applyFont="1" applyFill="1" applyBorder="1" applyAlignment="1" applyProtection="1">
      <alignment horizontal="center" vertical="center" wrapText="1"/>
      <protection locked="0"/>
    </xf>
    <xf numFmtId="0" fontId="4" fillId="5" borderId="9" xfId="0" applyFont="1" applyFill="1" applyBorder="1" applyAlignment="1" applyProtection="1">
      <alignment horizontal="center" vertical="center" wrapText="1"/>
    </xf>
    <xf numFmtId="0" fontId="4" fillId="5" borderId="9" xfId="0" applyFont="1" applyFill="1" applyBorder="1" applyAlignment="1" applyProtection="1">
      <alignment horizontal="left" vertical="center" wrapText="1"/>
    </xf>
    <xf numFmtId="49" fontId="4" fillId="5" borderId="9" xfId="0" applyNumberFormat="1" applyFont="1" applyFill="1" applyBorder="1" applyAlignment="1" applyProtection="1">
      <alignment horizontal="center" vertical="center" wrapText="1"/>
    </xf>
    <xf numFmtId="0" fontId="4" fillId="7" borderId="3" xfId="0" applyNumberFormat="1" applyFont="1" applyFill="1" applyBorder="1" applyAlignment="1" applyProtection="1">
      <alignment horizontal="center" vertical="center" wrapText="1"/>
      <protection locked="0"/>
    </xf>
    <xf numFmtId="0" fontId="8" fillId="0" borderId="3" xfId="0" applyFont="1" applyBorder="1" applyAlignment="1">
      <alignment horizontal="left" vertical="center" wrapText="1"/>
    </xf>
    <xf numFmtId="0" fontId="5" fillId="3" borderId="3" xfId="0" applyFont="1" applyFill="1" applyBorder="1" applyAlignment="1">
      <alignment horizontal="center" vertical="center" wrapText="1"/>
    </xf>
    <xf numFmtId="0" fontId="7" fillId="0" borderId="2" xfId="0" applyFont="1" applyBorder="1" applyAlignment="1">
      <alignment horizontal="center" vertical="center" wrapText="1"/>
    </xf>
    <xf numFmtId="0" fontId="5" fillId="3" borderId="2" xfId="0" applyFont="1" applyFill="1" applyBorder="1" applyAlignment="1">
      <alignment horizontal="center" vertical="center" wrapText="1"/>
    </xf>
    <xf numFmtId="0" fontId="30" fillId="0" borderId="0" xfId="0" applyFont="1" applyAlignment="1">
      <alignment horizontal="right" vertical="center" wrapText="1"/>
    </xf>
    <xf numFmtId="0" fontId="33" fillId="0" borderId="0" xfId="0" applyFont="1" applyAlignment="1">
      <alignment horizontal="right" vertical="center" wrapText="1"/>
    </xf>
    <xf numFmtId="0" fontId="29" fillId="0" borderId="0" xfId="0" applyFont="1" applyAlignment="1">
      <alignment horizontal="center" vertical="center" wrapText="1"/>
    </xf>
    <xf numFmtId="0" fontId="30" fillId="0" borderId="3" xfId="0" applyFont="1" applyBorder="1" applyAlignment="1">
      <alignment horizontal="right" vertical="center" wrapText="1"/>
    </xf>
    <xf numFmtId="178" fontId="30" fillId="0" borderId="3" xfId="0" applyNumberFormat="1" applyFont="1" applyBorder="1" applyAlignment="1">
      <alignment horizontal="center" vertical="center" wrapText="1"/>
    </xf>
    <xf numFmtId="0" fontId="4" fillId="2" borderId="9" xfId="0" applyFont="1" applyFill="1" applyBorder="1" applyAlignment="1" applyProtection="1">
      <alignment horizontal="center" vertical="center" wrapText="1"/>
      <protection locked="0"/>
    </xf>
    <xf numFmtId="0" fontId="30" fillId="0" borderId="3"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78" fontId="9" fillId="0" borderId="3" xfId="0" applyNumberFormat="1" applyFont="1" applyBorder="1" applyAlignment="1" applyProtection="1">
      <alignment horizontal="right" vertical="center" wrapText="1"/>
      <protection hidden="1"/>
    </xf>
    <xf numFmtId="0" fontId="37" fillId="0" borderId="3" xfId="0" applyFont="1" applyBorder="1" applyAlignment="1">
      <alignment horizontal="right" vertical="center" wrapText="1"/>
    </xf>
    <xf numFmtId="0" fontId="4" fillId="2" borderId="9" xfId="0" applyFont="1" applyFill="1" applyBorder="1" applyAlignment="1" applyProtection="1">
      <alignment horizontal="left" vertical="center" wrapText="1"/>
      <protection locked="0"/>
    </xf>
    <xf numFmtId="0" fontId="39" fillId="0" borderId="7" xfId="0" applyFont="1" applyBorder="1" applyAlignment="1" applyProtection="1">
      <alignment horizontal="center" vertical="center" wrapText="1"/>
      <protection locked="0"/>
    </xf>
    <xf numFmtId="0" fontId="39" fillId="0" borderId="3" xfId="0" applyFont="1" applyBorder="1" applyAlignment="1" applyProtection="1">
      <alignment horizontal="right" vertical="center" wrapText="1"/>
      <protection locked="0"/>
    </xf>
    <xf numFmtId="177" fontId="40" fillId="0" borderId="3" xfId="0" applyNumberFormat="1" applyFont="1" applyBorder="1" applyAlignment="1">
      <alignment vertical="center" wrapText="1"/>
    </xf>
    <xf numFmtId="180" fontId="4" fillId="2" borderId="3" xfId="0" applyNumberFormat="1" applyFont="1" applyFill="1" applyBorder="1" applyAlignment="1" applyProtection="1">
      <alignment horizontal="center" vertical="center" wrapText="1"/>
      <protection locked="0"/>
    </xf>
    <xf numFmtId="49" fontId="4" fillId="2" borderId="2" xfId="0" applyNumberFormat="1" applyFont="1" applyFill="1" applyBorder="1" applyAlignment="1" applyProtection="1">
      <alignment vertical="center" wrapText="1"/>
      <protection locked="0"/>
    </xf>
    <xf numFmtId="49" fontId="4" fillId="2" borderId="5" xfId="0" applyNumberFormat="1" applyFont="1" applyFill="1" applyBorder="1" applyAlignment="1" applyProtection="1">
      <alignment vertical="center" wrapText="1"/>
      <protection locked="0"/>
    </xf>
    <xf numFmtId="0" fontId="41" fillId="0" borderId="3" xfId="0" applyFont="1" applyBorder="1" applyAlignment="1">
      <alignment horizontal="center" vertical="center" wrapText="1"/>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2" fillId="0" borderId="0" xfId="0" applyFont="1" applyAlignment="1">
      <alignment horizontal="center" vertical="center" wrapText="1"/>
    </xf>
    <xf numFmtId="0" fontId="5" fillId="3" borderId="9"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16" fillId="0" borderId="2" xfId="0" applyFont="1" applyBorder="1" applyAlignment="1">
      <alignment vertical="center" wrapText="1"/>
    </xf>
    <xf numFmtId="0" fontId="16" fillId="0" borderId="4" xfId="0" applyFont="1" applyBorder="1" applyAlignment="1">
      <alignment vertical="center" wrapText="1"/>
    </xf>
    <xf numFmtId="0" fontId="16" fillId="0" borderId="5" xfId="0" applyFont="1" applyBorder="1" applyAlignment="1">
      <alignment vertical="center" wrapText="1"/>
    </xf>
    <xf numFmtId="0" fontId="32" fillId="0" borderId="0" xfId="0" applyFont="1" applyAlignment="1">
      <alignment horizontal="center" vertical="center" wrapText="1"/>
    </xf>
    <xf numFmtId="0" fontId="0" fillId="0" borderId="0" xfId="0" applyAlignment="1">
      <alignment horizontal="left" vertical="center" wrapText="1"/>
    </xf>
    <xf numFmtId="0" fontId="34" fillId="0" borderId="2" xfId="0" applyFont="1" applyBorder="1" applyAlignment="1" applyProtection="1">
      <alignment horizontal="left" vertical="center" wrapText="1"/>
      <protection hidden="1"/>
    </xf>
    <xf numFmtId="0" fontId="34" fillId="0" borderId="5" xfId="0" applyFont="1" applyBorder="1" applyAlignment="1" applyProtection="1">
      <alignment horizontal="left" vertical="center" wrapText="1"/>
      <protection hidden="1"/>
    </xf>
    <xf numFmtId="0" fontId="4" fillId="2" borderId="3" xfId="0" applyFont="1" applyFill="1" applyBorder="1" applyAlignment="1" applyProtection="1">
      <alignment horizontal="left" vertical="center" wrapText="1"/>
      <protection locked="0"/>
    </xf>
    <xf numFmtId="0" fontId="36" fillId="0" borderId="7"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8" xfId="0" applyFont="1" applyBorder="1" applyAlignment="1">
      <alignment horizontal="center" vertical="center" wrapText="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8" fontId="30" fillId="0" borderId="3" xfId="0" applyNumberFormat="1" applyFont="1" applyBorder="1" applyAlignment="1">
      <alignment horizontal="center" vertical="center" wrapText="1"/>
      <protection locked="true"/>
    </xf>
    <xf numFmtId="0" fontId="16" fillId="9" borderId="2"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178" fontId="9" fillId="9" borderId="3" xfId="0" applyNumberFormat="1" applyFont="1" applyBorder="true" applyAlignment="1" applyProtection="1" applyFill="true">
      <alignment horizontal="right" vertical="center" wrapText="1"/>
      <protection hidden="1"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0" fillId="0" borderId="0" xfId="0">
      <alignment vertical="center"/>
    </xf>
    <xf numFmtId="0" fontId="0" fillId="0" borderId="0" xfId="0">
      <alignment vertical="center"/>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cellXfs>
  <cellStyles count="3">
    <cellStyle name="常规" xfId="0" builtinId="0"/>
    <cellStyle name="常规 2" xfId="1"/>
    <cellStyle name="常规 3" xfId="2"/>
  </cellStyles>
  <dxfs count="2">
    <dxf>
      <font>
        <color rgb="FFFF0000"/>
      </font>
      <fill>
        <patternFill>
          <bgColor rgb="FFFFFF00"/>
        </patternFill>
      </fill>
    </dxf>
    <dxf>
      <fill>
        <patternFill>
          <bgColor theme="9" tint="0.39994506668294322"/>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77734375" collapsed="true"/>
    <col min="4" max="4" customWidth="true" width="16.44140625" collapsed="true"/>
    <col min="5" max="5" customWidth="true" width="13.77734375" collapsed="true"/>
  </cols>
  <sheetData>
    <row r="1" spans="2:9" ht="23.1" customHeight="1">
      <c r="A1" t="s">
        <v>54</v>
      </c>
      <c r="B1" s="48" t="s">
        <v>48</v>
      </c>
      <c r="C1" s="49"/>
      <c r="D1" s="49"/>
      <c r="E1" s="49"/>
    </row>
    <row r="2" spans="2:9" ht="11.4" customHeight="1">
      <c r="B2" s="49"/>
      <c r="C2" s="49"/>
      <c r="D2" s="49"/>
      <c r="E2" s="49"/>
    </row>
    <row r="3" spans="2:9" ht="29.4" customHeight="1">
      <c r="B3" s="49"/>
      <c r="C3" s="49"/>
      <c r="D3" s="49"/>
      <c r="E3" s="49"/>
      <c r="F3" ph="1"/>
      <c r="G3" ph="1"/>
      <c r="H3" ph="1"/>
      <c r="I3" ph="1"/>
    </row>
    <row r="4" spans="2:9" ht="28.35" customHeight="1">
      <c r="B4" s="49"/>
      <c r="C4" s="49"/>
      <c r="D4" s="49"/>
      <c r="E4" s="49"/>
      <c r="F4" ph="1"/>
      <c r="G4" ph="1"/>
      <c r="H4" ph="1"/>
      <c r="I4" ph="1"/>
    </row>
    <row r="5" spans="2:9" ht="28.35" customHeight="1">
      <c r="B5" s="49"/>
      <c r="C5" s="49"/>
      <c r="D5" s="49"/>
      <c r="E5" s="49"/>
      <c r="F5" ph="1"/>
      <c r="G5" ph="1"/>
      <c r="H5" ph="1"/>
      <c r="I5" ph="1"/>
    </row>
    <row r="6" spans="2:9" ht="28.35" customHeight="1">
      <c r="B6" s="49"/>
      <c r="C6" s="49"/>
      <c r="D6" s="49"/>
      <c r="E6" s="49"/>
      <c r="F6" ph="1"/>
      <c r="G6" ph="1"/>
      <c r="H6" ph="1"/>
      <c r="I6" ph="1"/>
    </row>
    <row r="7" spans="2:9" ht="28.35" customHeight="1">
      <c r="B7" s="49"/>
      <c r="C7" s="49"/>
      <c r="D7" s="49"/>
      <c r="E7" s="49"/>
      <c r="F7" ph="1"/>
      <c r="G7" ph="1"/>
      <c r="H7" ph="1"/>
      <c r="I7" ph="1"/>
    </row>
    <row r="8" spans="2:9" ht="28.35" customHeight="1">
      <c r="B8" s="49"/>
      <c r="C8" s="49"/>
      <c r="D8" s="49"/>
      <c r="E8" s="49"/>
      <c r="F8" ph="1"/>
      <c r="G8" ph="1"/>
      <c r="H8" ph="1"/>
      <c r="I8" ph="1"/>
    </row>
    <row r="9" spans="2:9" ht="28.35" customHeight="1">
      <c r="B9" s="49"/>
      <c r="C9" s="49"/>
      <c r="D9" s="49"/>
      <c r="E9" s="49"/>
      <c r="F9" ph="1"/>
      <c r="G9" ph="1"/>
      <c r="H9" ph="1"/>
      <c r="I9" ph="1"/>
    </row>
    <row r="10" spans="2:9" ht="28.35" customHeight="1">
      <c r="B10" s="49"/>
      <c r="C10" s="49"/>
      <c r="D10" s="49"/>
      <c r="E10" s="49"/>
      <c r="F10" ph="1"/>
      <c r="G10" ph="1"/>
      <c r="H10" ph="1"/>
      <c r="I10" ph="1"/>
    </row>
    <row r="11" spans="2:9" ht="28.35" customHeight="1">
      <c r="B11" s="49"/>
      <c r="C11" s="49"/>
      <c r="D11" s="49"/>
      <c r="E11" s="49"/>
      <c r="F11" ph="1"/>
      <c r="G11" ph="1"/>
      <c r="H11" ph="1"/>
      <c r="I11" ph="1"/>
    </row>
    <row r="12" spans="2:9" ht="28.35" customHeight="1">
      <c r="B12" s="49"/>
      <c r="C12" s="49"/>
      <c r="D12" s="49"/>
      <c r="E12" s="49"/>
      <c r="F12" ph="1"/>
      <c r="G12" ph="1"/>
      <c r="H12" ph="1"/>
      <c r="I12" ph="1"/>
    </row>
    <row r="13" spans="2:9" ht="25.5" customHeight="1">
      <c r="B13" s="49"/>
      <c r="C13" s="49"/>
      <c r="D13" s="49"/>
      <c r="E13" s="49"/>
      <c r="F13" ph="1"/>
      <c r="G13" ph="1"/>
      <c r="H13" ph="1"/>
      <c r="I13" ph="1"/>
    </row>
    <row r="14" spans="2:9" ht="17.100000000000001" customHeight="1">
      <c r="B14" s="49"/>
      <c r="C14" s="49"/>
      <c r="D14" s="49"/>
      <c r="E14" s="49"/>
      <c r="F14" ph="1"/>
      <c r="G14" ph="1"/>
      <c r="H14" ph="1"/>
      <c r="I14" ph="1"/>
    </row>
    <row r="15" spans="2:9" ht="22.35" customHeight="1">
      <c r="B15" s="16"/>
      <c r="C15" s="16"/>
      <c r="D15" s="16"/>
      <c r="E15" s="16"/>
      <c r="F15" ph="1"/>
      <c r="G15" ph="1"/>
      <c r="H15" ph="1"/>
      <c r="I15" ph="1"/>
    </row>
    <row r="16" spans="2:9" ht="19.350000000000001" customHeight="1">
      <c r="B16" s="15"/>
      <c r="C16" s="50"/>
      <c r="D16" s="50"/>
      <c r="E16" s="50"/>
      <c r="F16" ph="1"/>
      <c r="G16" ph="1"/>
      <c r="H16" ph="1"/>
      <c r="I16" ph="1"/>
    </row>
    <row r="17" spans="2:9" ht="26.4" customHeight="1">
      <c r="B17" s="51" t="s">
        <v>21</v>
      </c>
      <c r="C17" s="52" t="s">
        <v>49</v>
      </c>
      <c r="D17" s="53"/>
      <c r="E17" s="54"/>
      <c r="F17" ph="1"/>
      <c r="G17" ph="1"/>
      <c r="H17" ph="1"/>
      <c r="I17" ph="1"/>
    </row>
    <row r="18" spans="2:9" ht="20.399999999999999" customHeight="1">
      <c r="B18" s="51"/>
      <c r="C18" s="55"/>
      <c r="D18" s="56"/>
      <c r="E18" s="57"/>
      <c r="F18" ph="1"/>
      <c r="G18" ph="1"/>
      <c r="H18" ph="1"/>
      <c r="I18" ph="1"/>
    </row>
    <row r="19" spans="2:9" ht="35.4" customHeight="1">
      <c r="B19" s="12" t="s">
        <v>20</v>
      </c>
      <c r="C19" s="14" t="s">
        <v>50</v>
      </c>
      <c r="D19" s="12"/>
      <c r="E19" s="13"/>
      <c r="F19" ph="1"/>
      <c r="G19" ph="1"/>
      <c r="H19" ph="1"/>
      <c r="I19" ph="1"/>
    </row>
    <row r="20" spans="2:9" ht="30.75" customHeight="1">
      <c r="B20" s="12" t="s">
        <v>19</v>
      </c>
      <c r="C20" s="47" t="s">
        <v>51</v>
      </c>
      <c r="D20" s="47"/>
      <c r="E20" s="47"/>
    </row>
    <row r="21" spans="2:9" ht="33" customHeight="1">
      <c r="B21" s="12" t="s">
        <v>18</v>
      </c>
      <c r="C21" s="58" t="s">
        <v>52</v>
      </c>
      <c r="D21" s="59"/>
      <c r="E21" s="60"/>
    </row>
    <row r="22" spans="2:9" ht="26.4" customHeight="1">
      <c r="B22" s="11"/>
      <c r="C22" s="61"/>
      <c r="D22" s="62"/>
      <c r="E22" s="63"/>
    </row>
    <row r="23" spans="2:9" ht="21.6" customHeight="1">
      <c r="B23" s="10"/>
      <c r="C23" s="61"/>
      <c r="D23" s="62"/>
      <c r="E23" s="63"/>
    </row>
    <row r="24" spans="2:9" ht="23.1" customHeight="1">
      <c r="B24" s="10"/>
      <c r="C24" s="61"/>
      <c r="D24" s="62"/>
      <c r="E24" s="63"/>
    </row>
    <row r="25" spans="2:9" ht="21.6" customHeight="1">
      <c r="B25" s="10"/>
      <c r="C25" s="64"/>
      <c r="D25" s="65"/>
      <c r="E25" s="66"/>
    </row>
    <row r="26" spans="2:9" ht="27" customHeight="1">
      <c r="B26" s="67" t="s">
        <v>22</v>
      </c>
      <c r="C26" s="68"/>
      <c r="D26" s="68"/>
      <c r="E26" s="69"/>
    </row>
    <row r="27" spans="2:9" ht="32.1" customHeight="1">
      <c r="B27" s="70"/>
      <c r="C27" s="71"/>
      <c r="D27" s="71"/>
      <c r="E27" s="72"/>
    </row>
    <row r="28" spans="2:9" ht="36" customHeight="1">
      <c r="B28" s="9"/>
      <c r="C28" s="46" t="s">
        <v>53</v>
      </c>
      <c r="D28" s="46"/>
      <c r="E28" s="46"/>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E4"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B1:G12"/>
  <sheetViews>
    <sheetView tabSelected="1" view="pageLayout" topLeftCell="B1" workbookViewId="0">
      <selection activeCell="B12" sqref="B12:G12"/>
    </sheetView>
  </sheetViews>
  <sheetFormatPr defaultColWidth="8.88671875" defaultRowHeight="14.4"/>
  <cols>
    <col min="1" max="1" customWidth="true" hidden="true" style="18" width="0.0" collapsed="true"/>
    <col min="2" max="2" customWidth="true" style="18" width="10.33203125" collapsed="true"/>
    <col min="3" max="3" customWidth="true" style="18" width="37.88671875" collapsed="true"/>
    <col min="4" max="4" customWidth="true" style="18" width="13.6640625" collapsed="true"/>
    <col min="5" max="5" customWidth="true" style="18" width="24.109375" collapsed="true"/>
    <col min="6" max="6" customWidth="true" style="18" width="21.44140625" collapsed="true"/>
    <col min="7" max="7" customWidth="true" style="18" width="23.109375" collapsed="true"/>
    <col min="8" max="16384" style="18" width="8.88671875" collapsed="true"/>
  </cols>
  <sheetData>
    <row r="1" spans="2:7" ht="30" customHeight="1">
      <c r="A1" t="s">
        <v>59</v>
      </c>
      <c r="B1" s="73" t="s">
        <v>25</v>
      </c>
      <c r="C1" s="82"/>
      <c r="D1" s="82"/>
      <c r="E1" s="82"/>
      <c r="F1" s="82"/>
      <c r="G1" s="82"/>
    </row>
    <row r="2" spans="2:7">
      <c r="B2" s="28" t="s">
        <v>33</v>
      </c>
      <c r="C2" s="83" t="s">
        <v>52</v>
      </c>
      <c r="D2" s="83"/>
      <c r="E2" s="83"/>
      <c r="F2" s="83"/>
      <c r="G2" s="29" t="s">
        <v>30</v>
      </c>
    </row>
    <row r="3" spans="2:7">
      <c r="B3" s="28" t="s">
        <v>34</v>
      </c>
      <c r="C3" t="s">
        <v>50</v>
      </c>
      <c r="D3" s="28" t="s">
        <v>35</v>
      </c>
      <c r="E3" s="30" t="s">
        <v>52</v>
      </c>
      <c r="F3" s="28" t="s">
        <v>36</v>
      </c>
      <c r="G3" t="s">
        <v>51</v>
      </c>
    </row>
    <row r="4" spans="2:7" ht="21.75" customHeight="1">
      <c r="B4" s="31" t="s">
        <v>45</v>
      </c>
      <c r="C4" s="41" t="n">
        <v>2000000.0</v>
      </c>
      <c r="D4" s="31" t="s">
        <v>28</v>
      </c>
      <c r="E4" s="107">
        <f>SUM(G11:G11)</f>
      </c>
      <c r="F4" s="84" t="str">
        <f><![CDATA["大写:"&IF(ISNUMBER(E4),IF(INT(E4),TEXT(INT(E4),"[dbnum2]")&"元",)&IF(INT(E4*10)-INT(E4)*10,TEXT(INT(E4*10)-INT(E4)*10,"[dbnum2]")&"角",IF(INT(E4)=E4,,IF(E4<0.1,,"零")))&IF(ROUND((E4)*100-INT(E4*10)*10,),TEXT(ROUND(E4*100-INT(E4*10)*10,),"[dbnum2]")&"分",IF(E4<>0,"整","")),"")]]></f>
        <v>大写:</v>
      </c>
      <c r="G4" s="85"/>
    </row>
    <row r="5" spans="2:7" ht="29.4" customHeight="1">
      <c r="B5" s="87" t="s">
        <v>42</v>
      </c>
      <c r="C5" s="88"/>
      <c r="D5" s="89"/>
      <c r="E5" s="33"/>
      <c r="F5" s="39" t="s">
        <v>41</v>
      </c>
      <c r="G5" s="42"/>
    </row>
    <row r="6" spans="2:7" ht="20.25" customHeight="1">
      <c r="B6" s="37" t="s">
        <v>40</v>
      </c>
      <c r="C6" s="38" t="s">
        <v>39</v>
      </c>
      <c r="D6" s="45" t="s">
        <v>44</v>
      </c>
      <c r="E6" s="43"/>
      <c r="F6" s="40" t="s">
        <v>43</v>
      </c>
      <c r="G6" s="44"/>
    </row>
    <row r="7" spans="2:7" ht="57.6" customHeight="1">
      <c r="B7" s="34" t="s">
        <v>24</v>
      </c>
      <c r="C7" s="86"/>
      <c r="D7" s="86"/>
      <c r="E7" s="86"/>
      <c r="F7" s="86"/>
      <c r="G7" s="86"/>
    </row>
    <row r="8" spans="2:7" ht="24" customHeight="1">
      <c r="B8" s="73" t="s">
        <v>32</v>
      </c>
      <c r="C8" s="73"/>
      <c r="D8" s="73"/>
      <c r="E8" s="73"/>
      <c r="F8" s="73"/>
      <c r="G8" s="73"/>
    </row>
    <row r="9" spans="2:7" ht="17.25" customHeight="1">
      <c r="B9" s="74" t="s">
        <v>0</v>
      </c>
      <c r="C9" s="76" t="s">
        <v>1</v>
      </c>
      <c r="D9" s="76"/>
      <c r="E9" s="76"/>
      <c r="F9" s="77" t="s">
        <v>37</v>
      </c>
      <c r="G9" s="78"/>
    </row>
    <row r="10" spans="2:7" ht="17.25" customHeight="1">
      <c r="B10" s="75"/>
      <c r="C10" s="27" t="s">
        <v>29</v>
      </c>
      <c r="D10" s="25" t="s">
        <v>2</v>
      </c>
      <c r="E10" s="27" t="s">
        <v>38</v>
      </c>
      <c r="F10" s="27" t="s">
        <v>3</v>
      </c>
      <c r="G10" s="25" t="s">
        <v>4</v>
      </c>
    </row>
    <row r="11" spans="2:7">
      <c r="A11" t="s">
        <v>56</v>
      </c>
      <c r="B11" s="26" t="s">
        <v>57</v>
      </c>
      <c r="C11" s="24" t="s">
        <v>58</v>
      </c>
      <c r="D11" s="24" t="n">
        <v>1.0</v>
      </c>
      <c r="E11" s="24"/>
      <c r="F11" s="35"/>
      <c r="G11" s="36">
        <f>D11*F11</f>
        <v>0</v>
      </c>
    </row>
    <row r="12" spans="2:7" ht="117.75" customHeight="1">
      <c r="B12" s="108" t="s">
        <v>47</v>
      </c>
      <c r="C12" s="109"/>
      <c r="D12" s="110"/>
      <c r="E12" s="111"/>
      <c r="F12" s="112"/>
      <c r="G12" s="113">
        <f>SUM(G11:G11)</f>
      </c>
    </row>
  </sheetData>
  <sheetProtection password="CAE4" sheet="true" scenarios="true" objects="true"/>
  <protectedRanges>
    <protectedRange sqref="F11" name="区域5"/>
    <protectedRange sqref="C7" name="区域4"/>
    <protectedRange sqref="C6" name="区域3"/>
    <protectedRange sqref="G5:G6" name="区域2"/>
    <protectedRange sqref="E5:E6" name="区域1"/>
  </protectedRanges>
  <mergeCells count="10">
    <mergeCell ref="B1:G1"/>
    <mergeCell ref="C2:F2"/>
    <mergeCell ref="F4:G4"/>
    <mergeCell ref="C7:G7"/>
    <mergeCell ref="B5:D5"/>
    <mergeCell ref="B8:G8"/>
    <mergeCell ref="B9:B10"/>
    <mergeCell ref="C9:E9"/>
    <mergeCell ref="F9:G9"/>
    <mergeCell ref="B12:G12"/>
  </mergeCells>
  <phoneticPr fontId="1" type="noConversion"/>
  <conditionalFormatting sqref="C4">
    <cfRule type="cellIs" dxfId="1" priority="2" operator="greaterThan">
      <formula>"IF($E$4&gt;$C$4)"</formula>
    </cfRule>
  </conditionalFormatting>
  <conditionalFormatting sqref="E4">
    <cfRule type="cellIs" dxfId="0" priority="1" operator="greaterThan">
      <formula>IF($C$4=0,$E$4,$C$4)</formula>
    </cfRule>
  </conditionalFormatting>
  <dataValidations count="7">
    <dataValidation type="list" allowBlank="1" showInputMessage="1" showErrorMessage="1" prompt="请在下拉列表中选择信息" sqref="E5">
      <formula1>"小微企业,监狱企业,残疾人福利企业,小微企业占比30%以上(联合体或分包)"</formula1>
    </dataValidation>
    <dataValidation type="textLength" allowBlank="1" showInputMessage="1" showErrorMessage="1" errorTitle="字符长度出错" error="请输入1-100以内的字符信息" prompt="不能为空 最多输入100字符" sqref="F6">
      <formula1>1</formula1>
      <formula2>100</formula2>
    </dataValidation>
    <dataValidation type="textLength" operator="lessThanOrEqual" allowBlank="1" showInputMessage="1" showErrorMessage="1" errorTitle="数据超出限制长度" error="可空，最大1024个字" prompt="可空，最多输入1024个字" sqref="C7:G7">
      <formula1>1024</formula1>
    </dataValidation>
    <dataValidation type="textLength" imeMode="on" allowBlank="1" showInputMessage="1" showErrorMessage="1" errorTitle="数据长度错" error="不能为空，最长100个字" prompt="不可空校验 最多输入100个字符" sqref="C6">
      <formula1>1</formula1>
      <formula2>100</formula2>
    </dataValidation>
    <dataValidation type="textLength" allowBlank="1" showInputMessage="1" showErrorMessage="1" errorTitle="字符长度出错" error="请输入1-50以内的字符信息" prompt="不能为空 最多输入50字符" sqref="E6 G6">
      <formula1>1</formula1>
      <formula2>50</formula2>
    </dataValidation>
    <dataValidation type="decimal" showInputMessage="1" showErrorMessage="1" errorTitle="单价数据输入错" error="1. 应是不能为空的非负数； 2. 须小于999999999.999 3. 最大精确为小数点后3位； " promptTitle="    不可空，金额类型数据" prompt="0.000-999999999.999之间 数据精度为小数点后3位" sqref="F11 F13:F1048576">
      <formula1>0</formula1>
      <formula2>999999999.999</formula2>
    </dataValidation>
    <dataValidation type="whole" allowBlank="1" showInputMessage="1" showErrorMessage="1" prompt="请输入1-9999以内整数" sqref="G5">
      <formula1>1</formula1>
      <formula2>9999</formula2>
    </dataValidation>
  </dataValidations>
  <pageMargins left="0.5" right="0.47916666666666669" top="0.29166666666666669" bottom="0.39370078740157483" header="0.11811023622047245" footer="0.15748031496062992"/>
  <pageSetup paperSize="9" orientation="landscape" horizontalDpi="200" verticalDpi="200" r:id="rId1"/>
  <headerFooter>
    <oddFooter>&amp;C&amp;"方正小标宋简体,常规"&amp;12第&amp;P页</oddFooter>
  </headerFooter>
</worksheet>
</file>

<file path=xl/worksheets/sheet4.xml><?xml version="1.0" encoding="utf-8"?>
<worksheet xmlns="http://schemas.openxmlformats.org/spreadsheetml/2006/main" xmlns:r="http://schemas.openxmlformats.org/officeDocument/2006/relationships">
  <sheetPr codeName="Sheet4"/>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77734375" collapsed="true"/>
    <col min="5" max="5" customWidth="true" hidden="true" width="9.77734375" collapsed="true"/>
    <col min="6" max="6" customWidth="true" width="8.88671875" collapsed="true"/>
  </cols>
  <sheetData>
    <row r="1" spans="2:8" ht="22.2">
      <c r="A1" t="s">
        <v>95</v>
      </c>
      <c r="B1" s="93" t="s">
        <v>5</v>
      </c>
      <c r="C1" s="93"/>
      <c r="D1" s="93"/>
      <c r="E1" s="93"/>
      <c r="F1" s="93"/>
      <c r="G1" s="93"/>
      <c r="H1" s="93"/>
    </row>
    <row r="2" spans="2:8">
      <c r="B2" s="94" t="s">
        <v>60</v>
      </c>
      <c r="C2" s="94"/>
      <c r="D2" s="94"/>
      <c r="E2" s="94"/>
      <c r="F2" s="94"/>
      <c r="G2" s="95"/>
      <c r="H2" s="95"/>
    </row>
    <row r="3" spans="2:8">
      <c r="B3" s="96" t="s">
        <v>6</v>
      </c>
      <c r="C3" s="97"/>
      <c r="D3" s="97"/>
      <c r="E3" s="97"/>
      <c r="F3" s="98"/>
      <c r="G3" s="99" t="s">
        <v>7</v>
      </c>
      <c r="H3" s="99"/>
    </row>
    <row r="4" spans="2:8" ht="14.4" customHeight="1">
      <c r="B4" s="1" t="s">
        <v>8</v>
      </c>
      <c r="C4" s="1" t="s">
        <v>9</v>
      </c>
      <c r="D4" s="1" t="s">
        <v>10</v>
      </c>
      <c r="E4" s="1"/>
      <c r="F4" s="1" t="s">
        <v>11</v>
      </c>
      <c r="G4" s="1" t="s">
        <v>12</v>
      </c>
      <c r="H4" s="1" t="s">
        <v>13</v>
      </c>
    </row>
    <row r="5" spans="2:8">
      <c r="A5" t="s">
        <v>61</v>
      </c>
      <c r="B5" s="20" t="s">
        <v>62</v>
      </c>
      <c r="C5" s="21" t="s">
        <v>63</v>
      </c>
      <c r="D5" s="22" t="s">
        <v>64</v>
      </c>
      <c r="E5" s="22" t="s">
        <v>65</v>
      </c>
      <c r="F5" s="22" t="s">
        <v>66</v>
      </c>
      <c r="G5" s="19"/>
      <c r="H5" s="19"/>
    </row>
    <row r="6">
      <c r="A6" s="0" t="s">
        <v>67</v>
      </c>
      <c r="B6" s="20" t="s">
        <v>68</v>
      </c>
      <c r="C6" s="21" t="s">
        <v>69</v>
      </c>
      <c r="D6" s="22" t="s">
        <v>64</v>
      </c>
      <c r="E6" s="22" t="s">
        <v>65</v>
      </c>
      <c r="F6" s="22" t="s">
        <v>66</v>
      </c>
      <c r="G6" s="19"/>
      <c r="H6" s="19"/>
    </row>
    <row r="7" spans="2:8">
      <c r="A7" s="0" t="s">
        <v>70</v>
      </c>
      <c r="B7" s="20" t="s">
        <v>71</v>
      </c>
      <c r="C7" s="21" t="s">
        <v>72</v>
      </c>
      <c r="D7" s="22" t="s">
        <v>64</v>
      </c>
      <c r="E7" s="22" t="s">
        <v>65</v>
      </c>
      <c r="F7" s="22" t="s">
        <v>66</v>
      </c>
      <c r="G7" s="19"/>
      <c r="H7" s="19"/>
    </row>
    <row r="8" spans="2:8">
      <c r="A8" s="0" t="s">
        <v>73</v>
      </c>
      <c r="B8" s="20" t="s">
        <v>74</v>
      </c>
      <c r="C8" s="21" t="s">
        <v>75</v>
      </c>
      <c r="D8" s="22" t="s">
        <v>64</v>
      </c>
      <c r="E8" s="22" t="s">
        <v>65</v>
      </c>
      <c r="F8" s="22" t="s">
        <v>66</v>
      </c>
      <c r="G8" s="19"/>
      <c r="H8" s="19"/>
    </row>
    <row r="9" spans="2:8">
      <c r="A9" s="0" t="s">
        <v>76</v>
      </c>
      <c r="B9" s="20" t="s">
        <v>77</v>
      </c>
      <c r="C9" s="21" t="s">
        <v>78</v>
      </c>
      <c r="D9" s="22" t="s">
        <v>64</v>
      </c>
      <c r="E9" s="22" t="s">
        <v>65</v>
      </c>
      <c r="F9" s="22" t="s">
        <v>66</v>
      </c>
      <c r="G9" s="19"/>
      <c r="H9" s="19"/>
    </row>
    <row r="10" spans="2:8">
      <c r="A10" s="0" t="s">
        <v>79</v>
      </c>
      <c r="B10" s="20" t="s">
        <v>80</v>
      </c>
      <c r="C10" s="21" t="s">
        <v>81</v>
      </c>
      <c r="D10" s="22" t="s">
        <v>64</v>
      </c>
      <c r="E10" s="22" t="s">
        <v>65</v>
      </c>
      <c r="F10" s="22" t="s">
        <v>66</v>
      </c>
      <c r="G10" s="19"/>
      <c r="H10" s="19"/>
    </row>
    <row r="11" spans="2:8">
      <c r="A11" s="0" t="s">
        <v>82</v>
      </c>
      <c r="B11" s="20" t="s">
        <v>83</v>
      </c>
      <c r="C11" s="21" t="s">
        <v>84</v>
      </c>
      <c r="D11" s="22" t="s">
        <v>64</v>
      </c>
      <c r="E11" s="22" t="s">
        <v>65</v>
      </c>
      <c r="F11" s="22" t="s">
        <v>66</v>
      </c>
      <c r="G11" s="19"/>
      <c r="H11" s="19"/>
    </row>
    <row r="12" spans="2:8">
      <c r="A12" s="0" t="s">
        <v>85</v>
      </c>
      <c r="B12" s="20" t="s">
        <v>86</v>
      </c>
      <c r="C12" s="21" t="s">
        <v>87</v>
      </c>
      <c r="D12" s="22" t="s">
        <v>88</v>
      </c>
      <c r="E12" s="22" t="s">
        <v>65</v>
      </c>
      <c r="F12" s="22" t="s">
        <v>66</v>
      </c>
      <c r="G12" s="19"/>
      <c r="H12" s="19"/>
    </row>
    <row r="13" spans="2:8">
      <c r="A13" s="0" t="s">
        <v>89</v>
      </c>
      <c r="B13" s="20" t="s">
        <v>90</v>
      </c>
      <c r="C13" s="21" t="s">
        <v>91</v>
      </c>
      <c r="D13" s="22" t="s">
        <v>88</v>
      </c>
      <c r="E13" s="22" t="s">
        <v>65</v>
      </c>
      <c r="F13" s="22" t="s">
        <v>66</v>
      </c>
      <c r="G13" s="19"/>
      <c r="H13" s="19"/>
    </row>
    <row r="14" spans="2:8">
      <c r="A14" s="0" t="s">
        <v>92</v>
      </c>
      <c r="B14" s="20" t="s">
        <v>93</v>
      </c>
      <c r="C14" s="21" t="s">
        <v>94</v>
      </c>
      <c r="D14" s="22" t="s">
        <v>88</v>
      </c>
      <c r="E14" s="22" t="s">
        <v>65</v>
      </c>
      <c r="F14" s="22" t="s">
        <v>66</v>
      </c>
      <c r="G14" s="19"/>
      <c r="H14" s="19"/>
    </row>
    <row r="15" ht="119.4" customHeight="true">
      <c r="A15" s="0"/>
      <c r="B15" s="90" t="s">
        <v>27</v>
      </c>
      <c r="C15" s="91"/>
      <c r="D15" s="91"/>
      <c r="E15" s="91"/>
      <c r="F15" s="91"/>
      <c r="G15" s="91"/>
      <c r="H15" s="92"/>
    </row>
    <row r="16" spans="2:8">
      <c r="G16" s="17"/>
      <c r="H16" s="17"/>
    </row>
    <row r="17" spans="7:8">
      <c r="G17" s="17"/>
      <c r="H17" s="17"/>
    </row>
    <row r="18" spans="7:8">
      <c r="G18" s="17"/>
      <c r="H18" s="17"/>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E4" sheet="true" scenarios="true" objects="true"/>
  <protectedRanges>
    <protectedRange sqref="G5:H5" name="区域1"/>
  </protectedRanges>
  <mergeCells count="6">
    <mergeCell ref="B1:H1"/>
    <mergeCell ref="B2:F2"/>
    <mergeCell ref="G2:H2"/>
    <mergeCell ref="B3:F3"/>
    <mergeCell ref="G3:H3"/>
    <mergeCell ref="B15:H15"/>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 H7: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 G7: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&amp;C&amp;"方正小标宋简体,常规"&amp;12第&amp;P页</oddFooter>
  </headerFooter>
</worksheet>
</file>

<file path=xl/worksheets/sheet5.xml><?xml version="1.0" encoding="utf-8"?>
<worksheet xmlns="http://schemas.openxmlformats.org/spreadsheetml/2006/main" xmlns:r="http://schemas.openxmlformats.org/officeDocument/2006/relationships">
  <sheetPr codeName="Sheet5"/>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122</v>
      </c>
      <c r="C1" s="93" t="s">
        <v>14</v>
      </c>
      <c r="D1" s="93"/>
      <c r="E1" s="93"/>
      <c r="F1" s="93"/>
      <c r="G1" s="93"/>
    </row>
    <row r="2" spans="3:7">
      <c r="C2" s="94" t="s">
        <v>60</v>
      </c>
      <c r="D2" s="94"/>
      <c r="E2" s="103"/>
      <c r="F2" s="103"/>
      <c r="G2" s="103"/>
    </row>
    <row r="3" spans="3:7">
      <c r="C3" s="104" t="s">
        <v>15</v>
      </c>
      <c r="D3" s="105"/>
      <c r="E3" s="2"/>
      <c r="F3" s="106" t="s">
        <v>7</v>
      </c>
      <c r="G3" s="106"/>
    </row>
    <row r="4" spans="3:7" ht="17.100000000000001" customHeight="1">
      <c r="C4" s="3" t="s">
        <v>8</v>
      </c>
      <c r="D4" s="3" t="s">
        <v>16</v>
      </c>
      <c r="E4" s="4" t="s">
        <v>17</v>
      </c>
      <c r="F4" s="1" t="s">
        <v>12</v>
      </c>
      <c r="G4" s="3" t="s">
        <v>13</v>
      </c>
    </row>
    <row r="5" spans="3:7">
      <c r="A5" t="s">
        <v>96</v>
      </c>
      <c r="B5" t="s">
        <v>97</v>
      </c>
      <c r="C5" s="5" t="s">
        <v>62</v>
      </c>
      <c r="D5" s="6" t="s">
        <v>98</v>
      </c>
      <c r="E5" s="7" t="s">
        <v>99</v>
      </c>
      <c r="F5" s="23"/>
      <c r="G5" s="23"/>
    </row>
    <row r="6">
      <c r="A6" s="0" t="s">
        <v>100</v>
      </c>
      <c r="B6" s="0" t="s">
        <v>97</v>
      </c>
      <c r="C6" s="5" t="s">
        <v>68</v>
      </c>
      <c r="D6" s="6" t="s">
        <v>101</v>
      </c>
      <c r="E6" s="7" t="s">
        <v>99</v>
      </c>
      <c r="F6" s="23"/>
      <c r="G6" s="23"/>
    </row>
    <row r="7" spans="3:7">
      <c r="A7" s="0" t="s">
        <v>102</v>
      </c>
      <c r="B7" s="0" t="s">
        <v>97</v>
      </c>
      <c r="C7" s="5" t="s">
        <v>71</v>
      </c>
      <c r="D7" s="6" t="s">
        <v>103</v>
      </c>
      <c r="E7" s="7" t="s">
        <v>104</v>
      </c>
      <c r="F7" s="23"/>
      <c r="G7" s="23"/>
    </row>
    <row r="8" spans="3:7">
      <c r="A8" s="0" t="s">
        <v>105</v>
      </c>
      <c r="B8" s="0" t="s">
        <v>97</v>
      </c>
      <c r="C8" s="5" t="s">
        <v>74</v>
      </c>
      <c r="D8" s="6" t="s">
        <v>106</v>
      </c>
      <c r="E8" s="7" t="s">
        <v>107</v>
      </c>
      <c r="F8" s="23"/>
      <c r="G8" s="23"/>
    </row>
    <row r="9" spans="3:7">
      <c r="A9" s="0" t="s">
        <v>108</v>
      </c>
      <c r="B9" s="0" t="s">
        <v>97</v>
      </c>
      <c r="C9" s="5" t="s">
        <v>77</v>
      </c>
      <c r="D9" s="6" t="s">
        <v>109</v>
      </c>
      <c r="E9" s="7" t="s">
        <v>110</v>
      </c>
      <c r="F9" s="23"/>
      <c r="G9" s="23"/>
    </row>
    <row r="10" spans="3:7">
      <c r="A10" s="0" t="s">
        <v>111</v>
      </c>
      <c r="B10" s="0" t="s">
        <v>97</v>
      </c>
      <c r="C10" s="5" t="s">
        <v>80</v>
      </c>
      <c r="D10" s="6" t="s">
        <v>112</v>
      </c>
      <c r="E10" s="7" t="s">
        <v>113</v>
      </c>
      <c r="F10" s="23"/>
      <c r="G10" s="23"/>
    </row>
    <row r="11" spans="3:7">
      <c r="A11" s="0" t="s">
        <v>114</v>
      </c>
      <c r="B11" s="0" t="s">
        <v>97</v>
      </c>
      <c r="C11" s="5" t="s">
        <v>83</v>
      </c>
      <c r="D11" s="6" t="s">
        <v>115</v>
      </c>
      <c r="E11" s="7" t="s">
        <v>116</v>
      </c>
      <c r="F11" s="23"/>
      <c r="G11" s="23"/>
    </row>
    <row r="12" spans="3:7">
      <c r="A12" s="0" t="s">
        <v>117</v>
      </c>
      <c r="B12" s="0" t="s">
        <v>97</v>
      </c>
      <c r="C12" s="5" t="s">
        <v>86</v>
      </c>
      <c r="D12" s="6" t="s">
        <v>118</v>
      </c>
      <c r="E12" s="7" t="s">
        <v>119</v>
      </c>
      <c r="F12" s="23"/>
      <c r="G12" s="23"/>
    </row>
    <row r="13" spans="3:7">
      <c r="A13" s="0" t="s">
        <v>120</v>
      </c>
      <c r="B13" s="0" t="s">
        <v>97</v>
      </c>
      <c r="C13" s="5" t="s">
        <v>90</v>
      </c>
      <c r="D13" s="6" t="s">
        <v>121</v>
      </c>
      <c r="E13" s="7" t="s">
        <v>119</v>
      </c>
      <c r="F13" s="23"/>
      <c r="G13" s="23"/>
    </row>
    <row r="14" ht="130.35" customHeight="true">
      <c r="A14" s="0"/>
      <c r="B14" s="0"/>
      <c r="C14" s="100" t="s">
        <v>26</v>
      </c>
      <c r="D14" s="101"/>
      <c r="E14" s="101"/>
      <c r="F14" s="101"/>
      <c r="G14" s="102"/>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E4" sheet="true" scenarios="true" objects="true"/>
  <protectedRanges>
    <protectedRange sqref="F5:G5" name="区域1"/>
  </protectedRanges>
  <mergeCells count="6">
    <mergeCell ref="C1:G1"/>
    <mergeCell ref="C2:D2"/>
    <mergeCell ref="E2:G2"/>
    <mergeCell ref="C3:D3"/>
    <mergeCell ref="F3:G3"/>
    <mergeCell ref="C14:G14"/>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 G7: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 F7: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投标报价表（含明细）</vt:lpstr>
      <vt:lpstr>评审对照</vt:lpstr>
      <vt:lpstr>评分对照</vt:lpstr>
      <vt:lpstr>评分对照!Print_Titles</vt:lpstr>
      <vt:lpstr>评审对照!Print_Titles</vt:lpstr>
    </vt:vector>
  </TitlesOfParts>
  <Company/>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2023-04-06T01:40:47Z</dcterms:modified>
</coreProperties>
</file>